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91855BFA-EB21-40F8-996D-ADC40CB18B16}" xr6:coauthVersionLast="47" xr6:coauthVersionMax="47" xr10:uidLastSave="{00000000-0000-0000-0000-000000000000}"/>
  <bookViews>
    <workbookView xWindow="-54150" yWindow="915" windowWidth="19215" windowHeight="11835" firstSheet="2" activeTab="2" xr2:uid="{00000000-000D-0000-FFFF-FFFF00000000}"/>
  </bookViews>
  <sheets>
    <sheet name="wiaty na wymiar" sheetId="1" state="hidden" r:id="rId1"/>
    <sheet name="Arkusz2" sheetId="4" state="hidden" r:id="rId2"/>
    <sheet name="Cennik - plomby" sheetId="5" r:id="rId3"/>
    <sheet name="Arkusz1" sheetId="3" state="hidden" r:id="rId4"/>
  </sheets>
  <definedNames>
    <definedName name="_xlnm.Print_Area" localSheetId="2">'Cennik - plomby'!$A$1:$G$33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5" l="1"/>
  <c r="G8" i="5" l="1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7" i="5"/>
  <c r="I15" i="1" l="1"/>
  <c r="I16" i="1"/>
  <c r="I17" i="1"/>
  <c r="I18" i="1"/>
  <c r="I19" i="1"/>
  <c r="I20" i="1"/>
  <c r="I14" i="1"/>
  <c r="I13" i="1"/>
  <c r="I12" i="1"/>
  <c r="I11" i="1"/>
  <c r="I10" i="1"/>
  <c r="I9" i="1"/>
  <c r="I8" i="1"/>
  <c r="I7" i="1"/>
  <c r="I6" i="1"/>
  <c r="G27" i="5"/>
</calcChain>
</file>

<file path=xl/sharedStrings.xml><?xml version="1.0" encoding="utf-8"?>
<sst xmlns="http://schemas.openxmlformats.org/spreadsheetml/2006/main" count="259" uniqueCount="178">
  <si>
    <t>Wyszczególnienie</t>
  </si>
  <si>
    <t>Szczegółowy opis</t>
  </si>
  <si>
    <t>L.p.</t>
  </si>
  <si>
    <t>Szacunkowa ilość [szt.]</t>
  </si>
  <si>
    <t>Wysokość rabatu [%]</t>
  </si>
  <si>
    <t>Tak</t>
  </si>
  <si>
    <t>Nie</t>
  </si>
  <si>
    <t>Rabat</t>
  </si>
  <si>
    <t>Wysokość rabatu od rocznego obrotu powyżej 1 000 000,00 zł netto</t>
  </si>
  <si>
    <t>Wysokość rabatu od rocznego obrotu powyżej 1 500 000,00 zł netto</t>
  </si>
  <si>
    <t>Wysokość rabatu od rocznego obrotu powyżej 2 000 000,00 zł netto</t>
  </si>
  <si>
    <t>Wysokość rabatu od rocznego obrotu powyżej 2 500 000,00 zł netto</t>
  </si>
  <si>
    <t>Wysokość rabatu od rocznego obrotu powyżej 3 000 000,00 zł netto</t>
  </si>
  <si>
    <t>Wysokość rabatu od rocznego obrotu powyżej    500 000,00 zł netto</t>
  </si>
  <si>
    <t>Informacje/wymagania dodatkowe:</t>
  </si>
  <si>
    <t xml:space="preserve">
- możliwość łączenia i piętrowania kontenerów w zestawy wzdłuż dłuższej/krótszej krawędzi
- w cenę wliczone materiały niezbędne do łączenia i piętrowania kontenerów, w tym bloczki betonowe i podesty z kraty wema do wejścia na poziom 0
- możliwość dostawy na terenie całej Polski, do wszystkich lokalizacji ORLEN S.A. Adresy i lokalizacje ORLEN S.A. i Spółek z GK załączone są w odzielnym pliku.
- w cenę wliczny środek transportu wypsażony w HDS służący do rozładunku/załadunku kontenerów, koszt transportu na terenie Polski
- w cenę  w cenę wynajmu wliczony: rozładunek/załadunek, montaż i demontaż, usadowienie i materiał (podbudowa z bloczków betonowych), połączenie elektryczne między kontenerami, ubezpieczenie kontenera z wyposażeniem, montaż opcjonalnego wyposażenia</t>
  </si>
  <si>
    <r>
      <t xml:space="preserve">
- Umożliwienie wjazdy/wyjazdu na/z teren/u ORLEN S.A</t>
    </r>
    <r>
      <rPr>
        <sz val="10"/>
        <rFont val="Calibri"/>
        <family val="2"/>
        <charset val="238"/>
        <scheme val="minor"/>
      </rPr>
      <t>., przeszkolenie ekipy montażowej bhp zgodnie z normami Orlen,</t>
    </r>
    <r>
      <rPr>
        <sz val="10"/>
        <color theme="1"/>
        <rFont val="Calibri"/>
        <family val="2"/>
        <charset val="238"/>
        <scheme val="minor"/>
      </rPr>
      <t xml:space="preserve">
- Wskazanie miejsca rozładunku i montażu,
- Budowa przyłącza telekomunikacyjnego dla doprowadzenia kabla światłowodowego (przepust do wprowadzenia kabla po stronie dostawcy kontenerów),
- Podłączenie zasilania zewnętrznego tj. prąd, woda, kanalizacja, uziemienie, kabel telekomunikacyjny (światłowód zapewniający dostęp do sieci komputerowej ORLEN S.A.) itp.,
- Pomiary elektryczne kontenerów po ich posadowieniu i podłączeniu pod zasilanie
- dla rozliczeń przyjmuje się, że: 1 tydzień = 7 dni dni, 1 miesiąc = 30 dni</t>
    </r>
  </si>
  <si>
    <t>Obowiązki Zamawiającego:</t>
  </si>
  <si>
    <t>Załącznik nr 1 do RFP - SPECYFIKACJA TECHNICZNA</t>
  </si>
  <si>
    <t>Zapytanie ofertowe nr PKN…………</t>
  </si>
  <si>
    <t>Wymagane dokumenty</t>
  </si>
  <si>
    <t>Wiata do przechowywania 6szt butli z gazem.</t>
  </si>
  <si>
    <t>a. instrukcja obsługi i konserwacji urządzenia
b. wykaz przyczyn i usuwania usterek, wykaz części zamiennych
c. dokumentacja dopuszczenia urządzenia do użytku (dla wyrobu medycznego, deklaracja zgodności, certyfikat CE)
d. książka serwisowa z kartą gwarancyjną</t>
  </si>
  <si>
    <t>Wiata śmietnikowa panelowa</t>
  </si>
  <si>
    <t> instrukcja montażu i eksploatacji do wiaty w języku polskim.</t>
  </si>
  <si>
    <t>rysunki/ zdjęcia poglądowe</t>
  </si>
  <si>
    <t>instrukcja montażu i eksploatacji do wiaty.</t>
  </si>
  <si>
    <t>wiata rowerowa z poliwęglanu ze stojakiem na min. 5 rowerów</t>
  </si>
  <si>
    <t>wiata rowerowa z poliwęglanu ze stojakiem na min. 10 rowerów</t>
  </si>
  <si>
    <t>wiata rowerowa z siatki stalowej ze stojakiem na min. 10 rowerów</t>
  </si>
  <si>
    <t>Na wiatę wymagana pełna dokumentacja projektowa w tym obciążeniowo - wytrzymałościową.</t>
  </si>
  <si>
    <t>montaż wraz z mocowaniem w miejscu docelowym</t>
  </si>
  <si>
    <t>Wiata do przechowywania 8szt. butli z gazem</t>
  </si>
  <si>
    <t>Wymiary wiaty: 240cm/ 420cm/ 230cm, 
zapewniająca zadaszenie dla 10 rowerów. 
drzwi wejściowe przesuwne zamykane na klucz,  
 Zadaszenie materiał: poliwęglan komorowy-przeźroczysty 0,8cm, 
konstrukcja nośna: profile 50x50x3mm,konstrukcja zadaszenia: profile 50x30x3mm, 
materiał konstrukcji: stal ocynkowana m. ogniową, 
materiał ścian: siatka stalowa Ø 4mm, 50x50mm,
mocowanie do podłoża: do przykręcenia lub wbetonowania.
podłoże utwardzone, beton/płyty betonowe, w zależności od lokalizacji</t>
  </si>
  <si>
    <t>Wiata techniczna do obsługi instalacji</t>
  </si>
  <si>
    <t>Garaż do Melex</t>
  </si>
  <si>
    <t>wykonana z konstrukcji stalowej, obłożone blachą 
kolor do wyboru na etapie realizacji zamówienia z palety barw dostępnej u Wykonawcy,
składająca się z 4 oddzielnych takich samych wymiarowo pomieszczeń zamykanych drzwiami na klucz (każde z pomieszczeń).
Ogólne wymiary pomieszczenia gospodarczego (wys. ok. 2500 -3000 mm, gł. max 3000 mm, dł. całk. max 11000 mm). 
Spadek dachu w kierunku tyłu wiaty. 
mocowanie do podłoża: do przykręcenia lub wbetonowania.
podłoże utwardzone, beton/płyty betonowe, w zależności od lokalizacji
weryfikacja miejsca posadowienia podczas wizji lokalnej</t>
  </si>
  <si>
    <t>Garaż blaszany standard o wymiarach 3x5. 
Konstrukcja wykonana z kątowników i profili zamkniętych. 
Całość konstrukcji zabezpieczona farbą antykorozyjną. 
Ściany boczne przymocowane do profili za pomocą nitów. 
Blacha stalowa ocynkowana 
Dach wykonany z blachy trapezowej, wraz ze spadem (kierunek spadu do ustalenia przed realizacją) 
W garażu blaszanym zamontowana dwuskrzydłowa brama zamykana na klucz. 
weryfikacja miejsca posadowienia podczas wizji lokalnej</t>
  </si>
  <si>
    <t>Konstrukcja z profili zamkniętych ocynkowanych zakotwiczona do podłoża:
 wymiary wiaty: +/- 5 cm
 szerokość całkowita: 500 cm
 długość (głębokość): 300 cm 
 wysokość z przodu: 220 cm
 wysokość z tyłu: 200 cm (dach płaski ze spadkiem na tył wiaty)
 drzwi dwuskrzydłowe usytuowane z przodu na środku wiaty zamykane na klucz;
 ściany boczne wykonane z paneli o wys. ok. 25cm 
 kolor wiaty do wyboru na etapie realizacji zamówienia z palety barw dostępnej u Wykonawcy
 nity w kolorze blachy;
mocowanie do podłoża: do przykręcenia lub wbetonowania.
podłoże utwardzone, beton/płyty betonowe, w zależności od lokalizacji
weryfikacja miejsca posadowienia podczas wizji lokalnej
projekt do uzgodnienia z Zamawiającym</t>
  </si>
  <si>
    <t xml:space="preserve">Wymagania wiaty:
konstrukcja stalowa, malowana proszkowo lub ocynkowana, 
ściany ze wszystkich stron (cztery strony) z poliwęglanu, 
zadaszenie – poliwęglan lub blacha
drzwi wejściowe przesuwne zamykane na klucz, 
orientacyjny wymiar 240cm/ 420cm/ 230cm,
kolor do wyboru na etapie realizacji zamówienia z palety barw dostępnej u Wykonawcy
Wyposażenie -  stojak szeregowy na minimum 10 stanowisk rowerowych
podłoże utwardzone, beton/płyty betonowe, w zależności od lokalizacji
mocowana do podłoża - przykręcenie lub wbetonowanie
weryfikacja miejsca posadowienia podczas wizji lokalnej
</t>
  </si>
  <si>
    <t>wykonanie podłoża betonowego lub z płyt betonowych</t>
  </si>
  <si>
    <t>wiata na butle techniczne</t>
  </si>
  <si>
    <t>wymiary dł./szer./wys.: 3280/900/2263 mm +/- 5 cm
Konstrukcja stal cynkowana malowana proszkowo, kolor do wyboru na etapie realizacji zamówienia z palety barw dostępnej u Wykonawcy</t>
  </si>
  <si>
    <t>a. Preferowane wymiary: 860 x 1100 x 2060 mm +/- 5 cm
b. Konstrukcja stal cynkowana malowana proszkowo, kolor do wyboru na etapie realizacji zamówienia z palety barw dostępnej u Wykonawcy
c. Drzwi kratowe zapewniające wentylację, zamykane na klucz
d. Ściana frontowa wykonana z konstrukcji ażurowej
e. W środku uchwyty łańcuchowe chroniące butle przed niespodziewanym przemieszczaniem się
f. Mocowanie do podłoża: do przykręcenia lub wbetonowania.
g. Wiata powininna być przedzielona ścianką z blachy w razie potrzeby przechowywania butli pełnych i butli pustych
h. Wiata do ustawienia na zewnątrz
i. Wiata wykonana z materiałów niepalnych
j. Wiata wyposażona w zacisk umożliwiający podłączenie przewodu uziemiającego
k. Wiata wyposażona jest w specjalną rampę, umożliwiającą wtoczenie butli
weryfikacja miejsca posadowienia podczas wizji lokalnej
projekt do uzgodnienia z Zamawiającym</t>
  </si>
  <si>
    <t xml:space="preserve">Konstrukcja stalowa ocynkowana zakotwiczona do podłoża
 Ściany boczne i tylne wykonane z poliwęglanu;
 Zadaszenie – poliwęglan lub blacha
 Drzwi wejściowe przesuwane - zamykane na klucz
 Preferowana wysokość zewnętrzna 2,5 m;
kolor do wyboru na etapie realizacji zamówienia z palety barw dostępnej u Wykonawcy
Wyposażenie - stojak szeregowy na minimum 5 stanowisk rowerowych
mocowanie do podłoża: do przykręcenia lub wbetonowania.
weryfikacja miejsca posadowienia podczas wizji lokalnej
</t>
  </si>
  <si>
    <t xml:space="preserve">Rodzaj podłoża: nieutwardzone lub utwardzone - betonowe/ płyty betonowe/ trylinka, w zależności od lokalizacji. </t>
  </si>
  <si>
    <t>Oświadczenie w zakresie posiadania certyfikatu zgodności z PN-N-18001 lub ISO 45001:2018 lub innego równoważnego certyfikatu</t>
  </si>
  <si>
    <t>wiata garażowa dwustanowiskowa</t>
  </si>
  <si>
    <t>Parametry techniczne wiaty garażowej:
 szerokość całkowita: 600 cm
 długość (głębokość):   600 cm
 wysokość z przodu: 260 cm
 wysokość z tyłu: 180 cm
 wysokość w szczycie: 360cm
 dach dwuspadowy, blacha trapezowa 
 konstrukcja stalowa profil zamknięty 
 kolor do wyboru na etapie realizacji zamówienia z palety barw dostępnej u Wykonawcy
-konstrukcja wsporcza profil 10x10 [cm]
-poprzeczny układ stężający profil 4x4 [cm]
-słupy główna profil 12x6 [cm]
Zgodnie z prawem budowlanym ważne aby wiata nie przekraczała 35m2.</t>
  </si>
  <si>
    <t>wiata rowerowa z poliwęglanu ze stojakiem na min. 15 rowerów</t>
  </si>
  <si>
    <t>montaż wraz z mocowaniem/zakotwieniem w miejscu docelowym</t>
  </si>
  <si>
    <t>WYMIARY: wysokość od 2200 mm do 2500 mm długość od 6100 mm do 6400 mm głębokość od 2200 mm do 2300 mm
STRUKTURA. Zamknięte profile stalowe o przekroju kwadratu i prostokąta; pełna zabudowa wiaty (dach + ściany boczne i tylna). Cynkowanie ogniowe i lakierowanie (zabezpieczenie antykorozyjne).
WYKOŃCZENIE. Lakierowana proszkowo w kolorze RAL (szary). Oznaczenie graficzne miejsca dla rowerów.
ZADASZENIE spadziste. Poliwęglan przyciemniany o gr. min. 8 mm z filtrem UV.
OSZALOWANIE. Poliwęglan przyciemniany o gr. min. 6 mm z filtrem UV.
FUNDAMENTY. Wymagane fundamentowanie i kotwienie wiaty.
Stojak szeregowy 15 stanowisk. 3 stojaki na rowery (5 stanowisk każdy);</t>
  </si>
  <si>
    <t>deklaracja zgodności UE (oznaczenie CE);</t>
  </si>
  <si>
    <t xml:space="preserve">a. Preferowane wymiary: 1200 x 1100 x 2060 mm +/- 5 cm
b. Konstrukcja stal cynkowana malowana proszkowo, kolor do wyboru na etapie realizacji zamówienia z palety barw dostępnej u Wykonawcy
c. Drzwi kratowe zapewniające wentylację, zamykane na klucz
d. Ściana frontowa wykonana z konstrukcji ażurowej
e. W środku uchwyty łańcuchowe chroniące butle przed niespodziewanym przemieszczaniem się
f. Mocowanie do podłoża: do przykręcenia lub wbetonowania.
g. Wiata powinna być przedzielona ścianką z blachy w razie potrzeby przechowywania butli pełnych i pustych
h. Wiata do ustawienia na zewnątrz
i. Wiata wykonana z materiałów niepalnych
j. Wiata wyposażone w zacisk umożliwiający podłączenie przewodu uziemiającego
k. Wiata wyposażona jest w specjalną rampę, umożliwiającą wtoczenie butli
koszt dostawy wliczony w cenę 
weryfikacja miejsca posadowienia podczas wizji lokalnej
projekt do uzgodnienia z Zamawiającym
w cenę oferty wliczony transport </t>
  </si>
  <si>
    <t>budka wartownicza/ stróżówka/ portiernia</t>
  </si>
  <si>
    <t xml:space="preserve">wymiary 240x260 cm +/-5 cm, wysokość 2
</t>
  </si>
  <si>
    <t xml:space="preserve">wymiary wiaty 3x4m z ławeczką do siedzenia, zadaszona,
wysokość z przodu 2,4-2,5 m
wysokość z tyłu 2,1-2,2 m
dach i ściany z poliwęglanu komorowego
konstrukcja stalowa, malowana proszkowo lub ocynkowana
Wyposażenie palarni:
 gaśnica x2
 kosz na śmieci
 na ścianach palarni – naklejki </t>
  </si>
  <si>
    <t xml:space="preserve">wymiary wiaty 2x3m z ławeczką do siedzenia, zadaszona,
wysokość z przodu 2,4-2,5 m
wysokość z tyłu 2,1-2,2 m
dach i ściany z poliwęglanu komorowego
konstrukcja stalowa, malowana proszkowo lub ocynkowana
Wyposażenie palarni:
 gaśnica x2
 kosz na śmieci
 na ścianach palarni – naklejki </t>
  </si>
  <si>
    <t xml:space="preserve"> Wymiary wiaty - 2x4 m. 
 Konstrukcja wiaty - profile stalowe ocynkowane ogniowo, malowanie natryskowe.
 Wypełnienie ścian - szkło hartowane grubości 6 mm
 Pokrycie dachu - blacha trapezowa T18
 Wewnątrz ławka ze szczeblami z drewna iglastego.
 Konstrukcja, ściany i dach - niepalne.
 Ławka zabezpieczona impregnatem przeciwogniowym.
Wyposażenie palarni:
 gaśnica x2
 kosz na śmieci
 na ścianach palarni – naklejki </t>
  </si>
  <si>
    <t xml:space="preserve"> Wymiary wiaty - 2,5x4 m. 
 Konstrukcja wiaty - profile stalowe ocynkowane ogniowo, malowanie natryskowe.
 Wypełnienie ścian - szkło hartowane grubości 6 mm
 Pokrycie dachu - blacha trapezowa T18
 Wewnątrz ławka ze szczeblami z drewna iglastego.
 Konstrukcja, ściany i dach - niepalne.
 Ławka zabezpieczona impregnatem przeciwogniowym.
Wyposażenie palarni:
 gaśnica x2
 kosz na śmieci
 na ścianach palarni – naklejki </t>
  </si>
  <si>
    <t>wiata na palarnię 3x4 m
(palarnia zewnętrzna)</t>
  </si>
  <si>
    <t>wiata na palarnię 2x3 m
(palarnia zewnętrzna)</t>
  </si>
  <si>
    <t>wiata na palarnię 2,5x4 m
(palarnia zewnętrzna)</t>
  </si>
  <si>
    <t>wiata na palarnię 2x4 m
(palarnia zewnętrzna)</t>
  </si>
  <si>
    <t>a. instrukcja obsługi i konserwacji urządzenia
b. wykaz przyczyn i usuwania usterek, wykaz części zamiennych
c. dokumentacja dopuszczenia urządzenia do użytku (deklaracja zgodności, certyfikat CE)
d. książka serwisowa z kartą gwarancyjną</t>
  </si>
  <si>
    <t>cena jednostkowa netto</t>
  </si>
  <si>
    <t>Przedmiot wyceny</t>
  </si>
  <si>
    <t>wartość netto</t>
  </si>
  <si>
    <t>Wiata do przechowywania 6szt butli z gazem</t>
  </si>
  <si>
    <t>wiata na palarnię 3x2 m 
(palarnia zewnętrzna)</t>
  </si>
  <si>
    <t>wiata na palarnię 4x2,5 m 
(palarnia zewnętrzna)</t>
  </si>
  <si>
    <t>wiata na palarnię 4x2 m 
(palarnia zewnętrzna)</t>
  </si>
  <si>
    <t>Wiata śmietnikowa panelowa 5x3 m</t>
  </si>
  <si>
    <t>Wiata śmietnikowa panelowa 5x4 m</t>
  </si>
  <si>
    <t>Wiata śmietnikowa panelowa 4x4 m</t>
  </si>
  <si>
    <t>Wiata śmietnikowa panelowa 3x3 m</t>
  </si>
  <si>
    <t>Wiata śmietnikowa panelowa 6x3 m</t>
  </si>
  <si>
    <t>Wiata śmietnikowa panelowa 4x3 m</t>
  </si>
  <si>
    <t>Wiata śmietnikowa panelowa 6x4 m</t>
  </si>
  <si>
    <r>
      <t xml:space="preserve">1. Preferowane wymiary: 1200 x 1100 x 2060 mm +/- 5 cm
2. Konstrukcja stal cynkowana malowana proszkowo, kolor do wyboru na etapie realizacji zamówienia z palety barw dostępnej u Wykonawcy
3. Drzwi kratowe zapewniające wentylację, zamykane na klucz
4. Ściana frontowa wykonana z konstrukcji ażurowej
5. W środku uchwyty łańcuchowe chroniące butle przed niespodziewanym przemieszczaniem się
6. Mocowanie do podłoża: do przykręcenia lub wbetonowania.
7. Wiata powinna być przedzielona ścianką z blachy w razie potrzeby przechowywania butli pełnych i pustych
8. Wiata do ustawienia na zewnątrz
9. Wiata wykonana z materiałów niepalnych
10. Wiata wyposażone w zacisk umożliwiający podłączenie przewodu uziemiającego
11. Wiata wyposażona jest w specjalną rampę, umożliwiającą wtoczenie butli
12. koszt dostawy wliczony w cenę 
</t>
    </r>
    <r>
      <rPr>
        <sz val="11"/>
        <color rgb="FF00B050"/>
        <rFont val="Calibri"/>
        <family val="2"/>
        <charset val="238"/>
        <scheme val="minor"/>
      </rPr>
      <t xml:space="preserve">weryfikacja miejsca posadowienia podczas wizji lokalnej
projekt do uzgodnienia z Zamawiającym
w cenę oferty wliczony transport </t>
    </r>
  </si>
  <si>
    <t>Wiata śmietnikowa panelowa wraz z dostawą</t>
  </si>
  <si>
    <t>Wyposażenie</t>
  </si>
  <si>
    <t>ławka bez oparcia 1,5 m</t>
  </si>
  <si>
    <t>1. wymiary: +/- 5 cm
-długość 150 cm
-szerokość 40 cm
-wysokość 40 cm
2. profil 40x20 cm
3. zamontowane 4 deski o szer ok. 8 cm
4. deski malowane impregnatem i lakierobejcą
5. podstawa zakończona zaślepkami
6. podstawa ze stali
7. możliwość wbetonowania lub przykręcenia ławki do podłoża</t>
  </si>
  <si>
    <t>ławka z oparciem 1,5 m, profil 40x40</t>
  </si>
  <si>
    <t>ławka z oparciem 1,5 m, profil 30x18</t>
  </si>
  <si>
    <t>1. wymiary:
-długość 150 +/-10 cm
-szerokość 45 cm +/- 5 cm
-wysokość siedziska 40 cm +/- 5 cm
-wysokość całkowita 80 cm +/- 10 cm
2. profil 40x40 cm
3. zamontowane 4 deski na siedzisku i 4 na oparciu. Szerokość desek ok. 8 cm
4. deski malowane impregnatem i lakierobejcą
5. podstawa ze stali
6. możliwość wbetonowania lub przykręcenia ławki do podłoża</t>
  </si>
  <si>
    <t>1. wymiary: +/- 5 cm
-długość 150 cm
-szerokość 45 cm
-wysokość siedziska 40 cm
-wysokość całkowita 80 cm
2. profil 30x18 cm
3. zamontowane 4 deski na siedzisku i min. 2 na oparciu. Szerokość desek ok. 8 cm
4. deski malowane impregnatem i lakierobejcą
5. podstawa ze stali
6. możliwość wbetonowania lub przykręcenia ławki do podłoża</t>
  </si>
  <si>
    <t>kosz na śmieci zewnętrzny wolnostojący 45 l</t>
  </si>
  <si>
    <t>kosz na śmieci zewnętrzny wolnostojący 60 l</t>
  </si>
  <si>
    <t>kosz wolnostojący
z wewnętrznym wkładem 45 l</t>
  </si>
  <si>
    <t>kosz wolnostojący
z wewnętrznym wkładem 60 l</t>
  </si>
  <si>
    <t>kosz na śmieci zewnętrzny mocowany do podłoża 45 l</t>
  </si>
  <si>
    <t>kosz z możliwością mocowania/wbetonowania do podłoża
z wewnętrznym wkładem 45 l</t>
  </si>
  <si>
    <r>
      <t xml:space="preserve">wymiary wiaty 3x2m </t>
    </r>
    <r>
      <rPr>
        <sz val="11"/>
        <color rgb="FFFF0000"/>
        <rFont val="Calibri"/>
        <family val="2"/>
        <charset val="238"/>
        <scheme val="minor"/>
      </rPr>
      <t>z ławeczką do siedzenia,</t>
    </r>
    <r>
      <rPr>
        <sz val="11"/>
        <color theme="1"/>
        <rFont val="Calibri"/>
        <family val="2"/>
        <scheme val="minor"/>
      </rPr>
      <t xml:space="preserve"> zadaszona,
wysokość z przodu 2,4-2,5 m
wysokość z tyłu 2,1-2,2 m
dach i ściany z poliwęglanu komorowego
konstrukcja stalowa, malowana proszkowo lub ocynkowana
Wyposażenie palarni:
 gaśnica x2
 kosz na śmieci
 na ścianach palarni – naklejki </t>
    </r>
  </si>
  <si>
    <t xml:space="preserve"> Wymiary wiaty - 4x2 m. 
 Konstrukcja wiaty - profile stalowe ocynkowane ogniowo, malowanie natryskowe.
 Wypełnienie ścian - szkło hartowane grubości 6 mm
 Pokrycie dachu - blacha trapezowa T18
 Wewnątrz ławka ze szczeblami z drewna iglastego.
 Konstrukcja, ściany i dach - niepalne.
 Ławka zabezpieczona impregnatem przeciwogniowym.
Wyposażenie palarni:
 gaśnica x2
 kosz na śmieci
 na ścianach palarni – naklejki </t>
  </si>
  <si>
    <r>
      <t xml:space="preserve">wymiary wiaty 3x4m </t>
    </r>
    <r>
      <rPr>
        <sz val="11"/>
        <color rgb="FFFF0000"/>
        <rFont val="Calibri"/>
        <family val="2"/>
        <charset val="238"/>
        <scheme val="minor"/>
      </rPr>
      <t>z ławeczką do siedzenia</t>
    </r>
    <r>
      <rPr>
        <sz val="11"/>
        <color theme="1"/>
        <rFont val="Calibri"/>
        <family val="2"/>
        <scheme val="minor"/>
      </rPr>
      <t>, zadaszona,
wysokość z przodu 2,4-2,5 m
wysokość z tyłu 2,1-2,2 m
dach i 3 ściany z poliwęglanu komorowego
konstrukcja stalowa, malowana proszkowo lub ocynkowana
na ścianach palarni oznakonanie</t>
    </r>
  </si>
  <si>
    <t> Wymiary wiaty - 4x2,5 m
wysokość z przodu 2,4-2,5 m
wysokość z tyłu 2,1-2,2 m
 Konstrukcja wiaty - profile stalowe 60x60 cm, ocynkowane ogniowo, malowanie natryskowe.
 Wypełnienie ścian i dachu - poliwęglan komorowy
 Konstrukcja, ściany i dach - niepalne.
wyposażenie do zakupu oddzielnie spośród poniższego do wyboru</t>
  </si>
  <si>
    <t>stojak na rowery</t>
  </si>
  <si>
    <t>Wymiary wiaty: 240cm/ 420cm/ 230cm, 
zapewniająca zadaszenie dla 10 rowerów. 
drzwi wejściowe przesuwne zamykane na klucz,  
 Zadaszenie materiał: poliwęglan komorowy-przeźroczysty 0,8cm, 
konstrukcja nośna: profile 50x50x3mm,konstrukcja zadaszenia: profile 50x30x3mm, 
materiał konstrukcji: stal ocynkowana m. ogniową, 
materiał ścian: siatka stalowa Ø 4mm, 50x50mm,
mocowanie do podłoża: do przykręcenia lub wbetonowania.
podłoże utwardzone, beton/płyty betonowe, w zależności od lokalizacji
Stojak na rowery do zakupu oddzielnie spośród wyposażenia opcjonalnego</t>
  </si>
  <si>
    <t>WYMIARY: wysokość od 2200 mm do 2500 mm długość od 6100 mm do 6400 mm głębokość od 2200 mm do 2300 mm
STRUKTURA. Zamknięte profile stalowe o przekroju kwadratu i prostokąta; pełna zabudowa wiaty (dach + ściany boczne i tylna). Cynkowanie ogniowe i lakierowanie (zabezpieczenie antykorozyjne).
WYKOŃCZENIE. Lakierowana proszkowo w kolorze RAL (szary). Oznaczenie graficzne miejsca dla rowerów.
ZADASZENIE spadziste. Poliwęglan przyciemniany o gr. min. 8 mm z filtrem UV.
OSZALOWANIE. Poliwęglan przyciemniany o gr. min. 6 mm z filtrem UV.
FUNDAMENTY. Wymagane fundamentowanie i kotwienie wiaty.
Stojak na rowery do zakupu oddzielnie spośród wyposażenia opcjonalnego</t>
  </si>
  <si>
    <t>Wymagania wiaty:
konstrukcja stalowa, malowana proszkowo lub ocynkowana, 
ściany ze wszystkich stron (cztery strony) z poliwęglanu, 
zadaszenie – poliwęglan lub blacha
drzwi wejściowe przesuwne zamykane na klucz, 
orientacyjny wymiar 240cm/ 420cm/ 230cm,
kolor do wyboru na etapie realizacji zamówienia z palety barw dostępnej u Wykonawcy
podłoże utwardzone, beton/płyty betonowe, w zależności od lokalizacji
mocowana do podłoża - przykręcenie lub wbetonowanie
weryfikacja miejsca posadowienia podczas wizji lokalnej
Stojak na rowery do zakupu oddzielnie spośród wyposażenia opcjonalnego</t>
  </si>
  <si>
    <t>wiata rowerowa z poliwęglanu 3x3 m z zamknięciem</t>
  </si>
  <si>
    <t>1. Konstrukcja stalowa ocynkowana, malowana proszkowo, profile 60x60
2. wymiary wiaty: +/- 5 cm
- szerokość całkowita: 3 m
- długość (głębokość): 3 m
- wysokość z przodu: 2,3-2,5 m
- wysokość z tyłu: 2,3 -2,1 m 
3. ściany ze wszystkich stron (cztery strony) – poliwęglan komorowy 8 mm;
4. Zadaszenie – poliwęglan komorowy 8 mm lub blacha, spadek na tył wiaty
5. Drzwi wejściowe przesuwane – zamykane na klucz
6. Kolor konstukcji do wyboru na etapie realizacji zamówienia z palety barw dostępnej u Wykonawcy
7. mocowanie do podłoża: do przykręcenia lub wbetonowania.
8. weryfikacja miejsca posadowienia podczas wizji lokalnej 
9. ostateczny projekt i kolorystyka do uzgodnienia z Zamawiającym
10. Stojak na rowery do zakupu oddzielnie spośród wyposażenia opcjonalnego</t>
  </si>
  <si>
    <t xml:space="preserve">wiata rowerowa z poliwęglanu 6x2,5 m </t>
  </si>
  <si>
    <t>wiata rowerowa z poliwęglanu 4,5x2,5 m</t>
  </si>
  <si>
    <t>wiata rowerowa z poliwęglanu 5x2 m z zamknięciem</t>
  </si>
  <si>
    <t>wiata rowerowa z poliwęglanu 6x2 m z zamknięciem</t>
  </si>
  <si>
    <t>wiata rowerowa z poliwęglanu 3x2 m z zamknięciem</t>
  </si>
  <si>
    <t>wiata rowerowa z poliwęglanu 4x2 m z zamknięciem</t>
  </si>
  <si>
    <t>wiata rowerowa z poliwęglanu 4x3 m z zamknięciem</t>
  </si>
  <si>
    <t>wiata rowerowa z poliwęglanu 5x3 m z zamknięciem</t>
  </si>
  <si>
    <t>wiata rowerowa z poliwęglanu 6x3 m z zamknięciem</t>
  </si>
  <si>
    <t>Cena montażu wraz z mocowaniem/zakotwieniem w miejscu docelowym</t>
  </si>
  <si>
    <t>Cena wykonania podłoza betonowego lub z płyt betonowych</t>
  </si>
  <si>
    <t>Cena netto wraz z dostawą</t>
  </si>
  <si>
    <t xml:space="preserve">1. Konstrukcja z profili stalowych zamkniętych ocynkowanych ogniowo zakotwiczona do podłoża:
2. wymiary wiaty: +/- 5 cm
- szerokość całkowita: 5 m
- długość (głębokość): 3 m
- wysokość z przodu: 2,2-2,4 m
- wysokość z tyłu: 2,2 -2,0 m 
3. dach płaski jednospadowy z blachy trapezowej ze spadkiem na tył wiaty
4. drzwi dwuskrzydłowe /jednoskrzydłowe usytuowane z przodu na środku wiaty zamykane na klucz - do ustalenia na etapie realizacji
5. ściany boczne wykonane z paneli o wys. ok. 25cm 
6. kolor wiaty do wyboru na etapie realizacji zamówienia z palety barw dostępnej u Wykonawcy
7. mocowanie do podłoża: do przykręcenia lub wbetonowania.
8. podłoże utwardzone, beton/płyty betonowe, w zależności od lokalizacji - do ustalenia na etapie realizacji
9. weryfikacja miejsca posadowienia podczas wizji lokalnej
10. projekt do uzgodnienia z Zamawiającym przed realizacją wliczony w cenę </t>
  </si>
  <si>
    <t xml:space="preserve">1. Konstrukcja z profili stalowych zamkniętych ocynkowanych ogniowo zakotwiczona do podłoża:
2. wymiary wiaty: 
- szerokość całkowita: 5 m
- długość (głębokość): 4 m
- wysokość z przodu: 2,2-2,4 m
- wysokość z tyłu: 2,2 -2,0 m 
3. dach płaski jednospadowy z blachy trapezowej ze spadkiem na tył wiaty
4. drzwi dwuskrzydłowe /jednoskrzydłowe usytuowane z przodu na środku wiaty zamykane na klucz - do ustalenia na etapie realizacji
5. ściany boczne wykonane z paneli o wys. ok. 25cm 
6. kolor wiaty do wyboru na etapie realizacji zamówienia z palety barw dostępnej u Wykonawcy
7. mocowanie do podłoża: do przykręcenia lub wbetonowania.
8.podłoże utwardzone, beton/płyty betonowe, w zależności od lokalizacji - do ustalenia na etapie realizacji
9. weryfikacja miejsca posadowienia podczas wizji lokalnej
10. projekt do uzgodnienia z Zamawiającym przed realizacją wliczony w cenę </t>
  </si>
  <si>
    <t xml:space="preserve">1. Konstrukcja z profili stalowych zamkniętych ocynkowanych ogniowo zakotwiczona do podłoża:
2. wymiary wiaty: 
- szerokość całkowita: 3 m
- długość (głębokość): 3 m
- wysokość z przodu: 2,2-2,4 m
- wysokość z tyłu: 2,2 -2,0 m 
3. dach płaski jednospadowy z blachy trapezowej ze spadkiem na tył wiaty
4. drzwi dwuskrzydłowe /jednoskrzydłowe usytuowane z przodu na środku wiaty zamykane na klucz - do ustalenia na etapie realizacji
5. ściany boczne wykonane z paneli o wys. ok. 25cm 
6. kolor wiaty do wyboru na etapie realizacji zamówienia z palety barw dostępnej u Wykonawcy
7. mocowanie do podłoża: do przykręcenia lub wbetonowania.
8.podłoże utwardzone, beton/płyty betonowe, w zależności od lokalizacji - do ustalenia na etapie realizacji
9. weryfikacja miejsca posadowienia podczas wizji lokalnej
10. projekt do uzgodnienia z Zamawiającym przed realizacją wliczony w cenę </t>
  </si>
  <si>
    <t xml:space="preserve">1. Konstrukcja z profili stalowych zamkniętych ocynkowanych ogniowo zakotwiczona do podłoża:
2. wymiary wiaty: 
- szerokość całkowita: 6 m
- długość (głębokość): 3 m
- wysokość z przodu: 2,2-2,4 m
- wysokość z tyłu: 2,2 -2,0 m 
3. dach płaski jednospadowy z blachy trapezowej ze spadkiem na tył wiaty
4. drzwi dwuskrzydłowe /jednoskrzydłowe usytuowane z przodu na środku wiaty zamykane na klucz - do ustalenia na etapie realizacji
5. ściany boczne wykonane z paneli o wys. ok. 25cm 
6. kolor wiaty do wyboru na etapie realizacji zamówienia z palety barw dostępnej u Wykonawcy
7. mocowanie do podłoża: do przykręcenia lub wbetonowania.
8.podłoże utwardzone, beton/płyty betonowe, w zależności od lokalizacji - do ustalenia na etapie realizacji
9. weryfikacja miejsca posadowienia podczas wizji lokalnej
10. projekt do uzgodnienia z Zamawiającym przed realizacją wliczony w cenę </t>
  </si>
  <si>
    <t xml:space="preserve">1. Konstrukcja z profili stalowych zamkniętych ocynkowanych ogniowo zakotwiczona do podłoża:
2. wymiary wiaty: 
- szerokość całkowita: 6 m
- długość (głębokość): 4 m
- wysokość z przodu: 2,2-2,4 m
- wysokość z tyłu: 2,2 -2,0 m 
3. dach płaski jednospadowy z blachy trapezowej ze spadkiem na tył wiaty
4. drzwi dwuskrzydłowe /jednoskrzydłowe usytuowane z przodu na środku wiaty zamykane na klucz - do ustalenia na etapie realizacji
5. ściany boczne wykonane z paneli o wys. ok. 25cm 
6. kolor wiaty do wyboru na etapie realizacji zamówienia z palety barw dostępnej u Wykonawcy
7. mocowanie do podłoża: do przykręcenia lub wbetonowania.
8.podłoże utwardzone, beton/płyty betonowe, w zależności od lokalizacji - do ustalenia na etapie realizacji
9. weryfikacja miejsca posadowienia podczas wizji lokalnej
10. projekt do uzgodnienia z Zamawiającym przed realizacją wliczony w cenę </t>
  </si>
  <si>
    <t xml:space="preserve">1. Konstrukcja z profili stalowych zamkniętych ocynkowanych ogniowo zakotwiczona do podłoża
2. wymiary wiaty: 
- szerokość całkowita: 4 m
- długość (głębokość): 4 m
- wysokość z przodu: 2,2-2,4 m
- wysokość z tyłu: 2,2 -2,0 m 
3. dach płaski jednospadowy z blachy trapezowej ze spadkiem na tył wiaty
4. drzwi dwuskrzydłowe /jednoskrzydłowe usytuowane z przodu na środku wiaty zamykane na klucz - do ustalenia na etapie realizacji
5. ściany boczne wykonane z paneli o wys. ok. 25cm 
6. kolor wiaty do wyboru na etapie realizacji zamówienia z palety barw dostępnej u Wykonawcy
7. mocowanie do podłoża: do przykręcenia lub wbetonowania.
8.podłoże utwardzone, beton/płyty betonowe, w zależności od lokalizacji - do ustalenia na etapie realizacji
9. weryfikacja miejsca posadowienia podczas wizji lokalnej
10. projekt do uzgodnienia z Zamawiającym przed realizacją wliczony w cenę </t>
  </si>
  <si>
    <t xml:space="preserve">1. Konstrukcja z profili stalowych zamkniętych ocynkowanych ogniowo zakotwiczona do podłoża
2. wymiary wiaty: 
- szerokość całkowita: 4 m
- długość (głębokość): 3 m
- wysokość z przodu: 2,2-2,4 m
- wysokość z tyłu: 2,2 -2,0 m 
3. dach płaski jednospadowy z blachy trapezowej ze spadkiem na tył wiaty
4. drzwi dwuskrzydłowe /jednoskrzydłowe usytuowane z przodu na środku wiaty zamykane na klucz - do ustalenia na etapie realizacji
5. ściany boczne wykonane z paneli o wys. ok. 25cm 
6. kolor wiaty do wyboru na etapie realizacji zamówienia z palety barw dostępnej u Wykonawcy
7. mocowanie do podłoża: do przykręcenia lub wbetonowania.
8.podłoże utwardzone, beton/płyty betonowe, w zależności od lokalizacji - do ustalenia na etapie realizacji
9. weryfikacja miejsca posadowienia podczas wizji lokalnej
10. projekt do uzgodnienia z Zamawiającym przed realizacją wliczony w cenę </t>
  </si>
  <si>
    <t>wiata na palarnię 4x3 m
(palarnia zewnętrzna)+B37B29:B34B29:B33B29:B32</t>
  </si>
  <si>
    <t>wiata na butle techniczne 1200x1100x2060</t>
  </si>
  <si>
    <t>wiata na butle techniczne 3280x900x2260</t>
  </si>
  <si>
    <t>wymiary dł./szer./wys.: 3280/900/2260 mm +/- 5 cm
Konstrukcja stal cynkowana malowana proszkowo, kolor do wyboru na etapie realizacji zamówienia z palety barw dostępnej u Wykonawcy</t>
  </si>
  <si>
    <t>wiata na butle techniczne 860x1100x2060</t>
  </si>
  <si>
    <t>RAZEM</t>
  </si>
  <si>
    <t>W tabeli należy uzupełnić komórki oznaczone kolorem żółtym</t>
  </si>
  <si>
    <t>Ilości podane w Cenniku są ilościami szacunkowymi.</t>
  </si>
  <si>
    <t>Załącznik nr 3 do RFP - Cennik</t>
  </si>
  <si>
    <t>Typ plomby</t>
  </si>
  <si>
    <t>Wartość netto 
[PLN]</t>
  </si>
  <si>
    <t>Kolor</t>
  </si>
  <si>
    <t>biały</t>
  </si>
  <si>
    <t>niebieski</t>
  </si>
  <si>
    <t>żółty</t>
  </si>
  <si>
    <t>Plomba na butelkę na próbki paliwa żeglugowego</t>
  </si>
  <si>
    <t>dowolny</t>
  </si>
  <si>
    <t>czerwony</t>
  </si>
  <si>
    <t>Plomba metalowa linkowa typu DOUBLE LOCK</t>
  </si>
  <si>
    <t>Plomba plastikowa UNIX-L 385 mm</t>
  </si>
  <si>
    <t>Plomba plastikowa PP 300-340 mm</t>
  </si>
  <si>
    <t>Plomba plastikowa PP 400 mm</t>
  </si>
  <si>
    <t xml:space="preserve">Etykieta plombująca na próbki </t>
  </si>
  <si>
    <t>Plomby do opakowań typu Big-Bag</t>
  </si>
  <si>
    <t>czerwony, zielony, pomarańczowy, żółty, biały</t>
  </si>
  <si>
    <t>Plomba kolejowa</t>
  </si>
  <si>
    <t>Zaciągaczka do plomb typu H</t>
  </si>
  <si>
    <t>Plomba numerowana Multi Sil 350</t>
  </si>
  <si>
    <t>Plomba zabezpieczająca 
30x11 e-1007 
(Etykieta plombująca)</t>
  </si>
  <si>
    <t xml:space="preserve">Plomba plastikowa linkowa typu SUPER SCUT TWIST 30cm </t>
  </si>
  <si>
    <t>Plomba typ Multi Seal 35 cm</t>
  </si>
  <si>
    <t>biały
czerwony</t>
  </si>
  <si>
    <t>Plomba typ Multi Seal 40 cm</t>
  </si>
  <si>
    <t xml:space="preserve">Etykieta plombowa NH-210 z nadrukiem 20x10mm </t>
  </si>
  <si>
    <t>Plomba kablowa csk 1,5x500mm</t>
  </si>
  <si>
    <t>Plomba typu TWISTER</t>
  </si>
  <si>
    <t xml:space="preserve">transparentny korpus, min. 6 kolorów bębenka </t>
  </si>
  <si>
    <t>Plomba do saszetek na klucze</t>
  </si>
  <si>
    <t>Plomba do woreczków z kluczami</t>
  </si>
  <si>
    <t>Plomby do drzwi i bram</t>
  </si>
  <si>
    <t>Plomby jednorazowe do pojemników IBC</t>
  </si>
  <si>
    <t>szt</t>
  </si>
  <si>
    <t>Szacunkowa ilość</t>
  </si>
  <si>
    <t>Jednostka miary</t>
  </si>
  <si>
    <t>biały, zielony, żółty, niebieski, czerwony</t>
  </si>
  <si>
    <t>niebieski, zielony, żółty</t>
  </si>
  <si>
    <t xml:space="preserve"> żółty, czerwony, niebieski, zielony, biały</t>
  </si>
  <si>
    <t>czerwony, niebieski, zielony, biały, żółty, pomarańczowy</t>
  </si>
  <si>
    <t>….....................................................................</t>
  </si>
  <si>
    <t>(dane oferenta)</t>
  </si>
  <si>
    <t>Cena jednostkowa 
[PLN netto]</t>
  </si>
  <si>
    <r>
      <t xml:space="preserve">Wartość komórki </t>
    </r>
    <r>
      <rPr>
        <b/>
        <sz val="11"/>
        <color rgb="FFFF0000"/>
        <rFont val="Calibri"/>
        <family val="2"/>
        <charset val="238"/>
        <scheme val="minor"/>
      </rPr>
      <t>G27</t>
    </r>
    <r>
      <rPr>
        <sz val="11"/>
        <color theme="1"/>
        <rFont val="Calibri"/>
        <family val="2"/>
        <scheme val="minor"/>
      </rPr>
      <t xml:space="preserve"> do wpisania na platformie Connect w miejscu "Cena netto"</t>
    </r>
  </si>
  <si>
    <t>(podpis upoważnionego Przedstawcieiela Oferenta)</t>
  </si>
  <si>
    <t>…..........................................................................................</t>
  </si>
  <si>
    <t>PKN/2/001752/26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</si>
</sst>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_-;\-* #,##0_-;_-* &quot;-&quot;??_-;_-@_-"/>
  </numFmts>
  <fonts count="2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i/>
      <sz val="10"/>
      <name val="Arial"/>
      <family val="2"/>
      <charset val="238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hair">
        <color auto="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 indent="15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44" fontId="0" fillId="0" borderId="0" xfId="0" applyNumberFormat="1"/>
    <xf numFmtId="0" fontId="8" fillId="0" borderId="0" xfId="0" applyFont="1" applyAlignment="1">
      <alignment wrapText="1"/>
    </xf>
    <xf numFmtId="0" fontId="0" fillId="0" borderId="0" xfId="0" applyAlignment="1">
      <alignment horizontal="left"/>
    </xf>
    <xf numFmtId="0" fontId="7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0" fillId="0" borderId="1" xfId="0" applyBorder="1"/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0" fillId="0" borderId="2" xfId="0" applyBorder="1"/>
    <xf numFmtId="0" fontId="0" fillId="0" borderId="9" xfId="0" applyBorder="1"/>
    <xf numFmtId="0" fontId="0" fillId="0" borderId="6" xfId="0" applyBorder="1"/>
    <xf numFmtId="0" fontId="0" fillId="0" borderId="8" xfId="0" applyBorder="1"/>
    <xf numFmtId="0" fontId="2" fillId="4" borderId="1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3" fillId="0" borderId="0" xfId="0" applyFont="1"/>
    <xf numFmtId="0" fontId="11" fillId="0" borderId="0" xfId="0" applyFont="1"/>
    <xf numFmtId="0" fontId="0" fillId="6" borderId="0" xfId="0" applyFill="1" applyAlignment="1">
      <alignment horizontal="left" vertical="center"/>
    </xf>
    <xf numFmtId="0" fontId="0" fillId="6" borderId="0" xfId="0" applyFill="1"/>
    <xf numFmtId="0" fontId="17" fillId="7" borderId="13" xfId="0" applyFont="1" applyFill="1" applyBorder="1" applyAlignment="1">
      <alignment horizontal="center" vertical="center"/>
    </xf>
    <xf numFmtId="0" fontId="17" fillId="7" borderId="14" xfId="0" applyFont="1" applyFill="1" applyBorder="1" applyAlignment="1">
      <alignment horizontal="center" vertical="center"/>
    </xf>
    <xf numFmtId="0" fontId="17" fillId="7" borderId="14" xfId="0" applyFont="1" applyFill="1" applyBorder="1" applyAlignment="1">
      <alignment horizontal="center" vertical="center" wrapText="1"/>
    </xf>
    <xf numFmtId="0" fontId="18" fillId="8" borderId="13" xfId="0" applyFont="1" applyFill="1" applyBorder="1" applyAlignment="1">
      <alignment horizontal="center" vertical="center"/>
    </xf>
    <xf numFmtId="0" fontId="18" fillId="8" borderId="14" xfId="0" applyFont="1" applyFill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8" borderId="14" xfId="0" applyFont="1" applyFill="1" applyBorder="1" applyAlignment="1">
      <alignment horizontal="center" vertical="center" wrapText="1"/>
    </xf>
    <xf numFmtId="164" fontId="18" fillId="8" borderId="14" xfId="0" applyNumberFormat="1" applyFont="1" applyFill="1" applyBorder="1" applyAlignment="1">
      <alignment horizontal="center" vertical="center"/>
    </xf>
    <xf numFmtId="164" fontId="18" fillId="0" borderId="14" xfId="0" applyNumberFormat="1" applyFont="1" applyBorder="1" applyAlignment="1">
      <alignment horizontal="center" vertical="center"/>
    </xf>
    <xf numFmtId="0" fontId="17" fillId="7" borderId="15" xfId="0" applyFont="1" applyFill="1" applyBorder="1" applyAlignment="1">
      <alignment horizontal="center" vertical="center" wrapText="1"/>
    </xf>
    <xf numFmtId="44" fontId="0" fillId="3" borderId="14" xfId="1" applyNumberFormat="1" applyFont="1" applyFill="1" applyBorder="1" applyAlignment="1">
      <alignment horizontal="center" vertical="center"/>
    </xf>
    <xf numFmtId="44" fontId="0" fillId="8" borderId="16" xfId="1" applyNumberFormat="1" applyFont="1" applyFill="1" applyBorder="1" applyAlignment="1">
      <alignment horizontal="center" vertical="center"/>
    </xf>
    <xf numFmtId="43" fontId="0" fillId="0" borderId="16" xfId="1" applyFont="1" applyBorder="1" applyAlignment="1">
      <alignment horizontal="center" vertical="center"/>
    </xf>
    <xf numFmtId="43" fontId="1" fillId="5" borderId="0" xfId="0" applyNumberFormat="1" applyFont="1" applyFill="1" applyAlignment="1">
      <alignment horizontal="center" vertical="center"/>
    </xf>
    <xf numFmtId="164" fontId="18" fillId="8" borderId="14" xfId="1" applyNumberFormat="1" applyFont="1" applyFill="1" applyBorder="1" applyAlignment="1">
      <alignment vertical="center" wrapText="1"/>
    </xf>
    <xf numFmtId="164" fontId="18" fillId="0" borderId="14" xfId="1" applyNumberFormat="1" applyFont="1" applyBorder="1" applyAlignment="1">
      <alignment vertical="center"/>
    </xf>
    <xf numFmtId="0" fontId="20" fillId="0" borderId="0" xfId="0" applyFont="1" applyAlignment="1">
      <alignment horizontal="center"/>
    </xf>
    <xf numFmtId="0" fontId="19" fillId="3" borderId="0" xfId="0" applyFont="1" applyFill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3" fillId="2" borderId="4" xfId="0" applyFont="1" applyFill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/>
  </cellXfs>
  <cellStyles count="2">
    <cellStyle name="Dziesiętny" xfId="1" builtinId="3"/>
    <cellStyle name="Normalny" xfId="0" builtinId="0"/>
  </cellStyles>
  <dxfs count="17"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1586753</xdr:colOff>
      <xdr:row>14</xdr:row>
      <xdr:rowOff>98610</xdr:rowOff>
    </xdr:from>
    <xdr:to>
      <xdr:col>4</xdr:col>
      <xdr:colOff>2353962</xdr:colOff>
      <xdr:row>14</xdr:row>
      <xdr:rowOff>1551341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61506" y="8722657"/>
          <a:ext cx="767209" cy="14527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708212</xdr:colOff>
      <xdr:row>14</xdr:row>
      <xdr:rowOff>95924</xdr:rowOff>
    </xdr:from>
    <xdr:to>
      <xdr:col>4</xdr:col>
      <xdr:colOff>1544946</xdr:colOff>
      <xdr:row>14</xdr:row>
      <xdr:rowOff>1541930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97318" y="10091571"/>
          <a:ext cx="836734" cy="1446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116541</xdr:colOff>
      <xdr:row>16</xdr:row>
      <xdr:rowOff>98613</xdr:rowOff>
    </xdr:from>
    <xdr:to>
      <xdr:col>4</xdr:col>
      <xdr:colOff>884360</xdr:colOff>
      <xdr:row>16</xdr:row>
      <xdr:rowOff>1004048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5647" y="10972801"/>
          <a:ext cx="767819" cy="905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833718</xdr:colOff>
      <xdr:row>38</xdr:row>
      <xdr:rowOff>35860</xdr:rowOff>
    </xdr:from>
    <xdr:to>
      <xdr:col>4</xdr:col>
      <xdr:colOff>1685365</xdr:colOff>
      <xdr:row>38</xdr:row>
      <xdr:rowOff>875266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708471" y="22429695"/>
          <a:ext cx="851647" cy="839406"/>
        </a:xfrm>
        <a:prstGeom prst="rect">
          <a:avLst/>
        </a:prstGeom>
      </xdr:spPr>
    </xdr:pic>
    <xdr:clientData/>
  </xdr:twoCellAnchor>
  <xdr:twoCellAnchor editAs="oneCell">
    <xdr:from>
      <xdr:col>4</xdr:col>
      <xdr:colOff>842682</xdr:colOff>
      <xdr:row>41</xdr:row>
      <xdr:rowOff>80683</xdr:rowOff>
    </xdr:from>
    <xdr:to>
      <xdr:col>4</xdr:col>
      <xdr:colOff>1568823</xdr:colOff>
      <xdr:row>41</xdr:row>
      <xdr:rowOff>796387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0717435" y="24159883"/>
          <a:ext cx="726141" cy="715704"/>
        </a:xfrm>
        <a:prstGeom prst="rect">
          <a:avLst/>
        </a:prstGeom>
      </xdr:spPr>
    </xdr:pic>
    <xdr:clientData/>
  </xdr:twoCellAnchor>
  <xdr:twoCellAnchor editAs="oneCell">
    <xdr:from>
      <xdr:col>4</xdr:col>
      <xdr:colOff>268942</xdr:colOff>
      <xdr:row>23</xdr:row>
      <xdr:rowOff>161363</xdr:rowOff>
    </xdr:from>
    <xdr:to>
      <xdr:col>4</xdr:col>
      <xdr:colOff>2219302</xdr:colOff>
      <xdr:row>23</xdr:row>
      <xdr:rowOff>1343808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43695" y="16477128"/>
          <a:ext cx="1950360" cy="11824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5:I54" totalsRowShown="0" headerRowDxfId="16" headerRowBorderDxfId="15" tableBorderDxfId="14">
  <autoFilter ref="A5:I54" xr:uid="{00000000-0009-0000-0100-000001000000}"/>
  <tableColumns count="9">
    <tableColumn id="1" xr3:uid="{00000000-0010-0000-0000-000001000000}" name="L.p." dataDxfId="13"/>
    <tableColumn id="2" xr3:uid="{00000000-0010-0000-0000-000002000000}" name="Wyszczególnienie" dataDxfId="12"/>
    <tableColumn id="3" xr3:uid="{00000000-0010-0000-0000-000003000000}" name="Szczegółowy opis" dataDxfId="11"/>
    <tableColumn id="4" xr3:uid="{00000000-0010-0000-0000-000004000000}" name="Wymagane dokumenty" dataDxfId="10"/>
    <tableColumn id="5" xr3:uid="{00000000-0010-0000-0000-000005000000}" name="rysunki/ zdjęcia poglądowe" dataDxfId="9"/>
    <tableColumn id="6" xr3:uid="{00000000-0010-0000-0000-000006000000}" name="Szacunkowa ilość [szt.]" dataDxfId="8"/>
    <tableColumn id="7" xr3:uid="{00000000-0010-0000-0000-000007000000}" name="Przedmiot wyceny" dataDxfId="7"/>
    <tableColumn id="8" xr3:uid="{00000000-0010-0000-0000-000008000000}" name="cena jednostkowa netto" dataDxfId="6"/>
    <tableColumn id="9" xr3:uid="{00000000-0010-0000-0000-000009000000}" name="wartość netto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a2" displayName="Tabela2" ref="A2:J34" totalsRowShown="0" headerRowDxfId="4">
  <autoFilter ref="A2:J34" xr:uid="{00000000-0009-0000-0100-000002000000}"/>
  <tableColumns count="10">
    <tableColumn id="1" xr3:uid="{00000000-0010-0000-0100-000001000000}" name="L.p." dataDxfId="3"/>
    <tableColumn id="2" xr3:uid="{00000000-0010-0000-0100-000002000000}" name="Wyszczególnienie" dataDxfId="2"/>
    <tableColumn id="3" xr3:uid="{00000000-0010-0000-0100-000003000000}" name="Szczegółowy opis" dataDxfId="1"/>
    <tableColumn id="4" xr3:uid="{00000000-0010-0000-0100-000004000000}" name="Wymagane dokumenty"/>
    <tableColumn id="5" xr3:uid="{00000000-0010-0000-0100-000005000000}" name="rysunki/ zdjęcia poglądowe"/>
    <tableColumn id="6" xr3:uid="{00000000-0010-0000-0100-000006000000}" name="Szacunkowa ilość [szt.]"/>
    <tableColumn id="7" xr3:uid="{00000000-0010-0000-0100-000007000000}" name="Cena netto wraz z dostawą" dataDxfId="0"/>
    <tableColumn id="8" xr3:uid="{00000000-0010-0000-0100-000008000000}" name="Cena wykonania podłoza betonowego lub z płyt betonowych"/>
    <tableColumn id="9" xr3:uid="{00000000-0010-0000-0100-000009000000}" name="Cena montażu wraz z mocowaniem/zakotwieniem w miejscu docelowym"/>
    <tableColumn id="10" xr3:uid="{00000000-0010-0000-0100-00000A000000}" name="wartość nett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89"/>
  <sheetViews>
    <sheetView zoomScale="85" zoomScaleNormal="85" workbookViewId="0">
      <selection activeCell="E8" sqref="E8"/>
    </sheetView>
  </sheetViews>
  <sheetFormatPr defaultRowHeight="14.4" x14ac:dyDescent="0.3"/>
  <cols>
    <col min="1" max="1" width="6.21875" customWidth="1"/>
    <col min="2" max="2" width="36.6640625" customWidth="1"/>
    <col min="3" max="3" width="86.6640625" customWidth="1"/>
    <col min="4" max="4" width="70.5546875" customWidth="1"/>
    <col min="5" max="5" width="35" customWidth="1"/>
    <col min="6" max="6" width="24" customWidth="1"/>
    <col min="7" max="7" width="20" customWidth="1"/>
    <col min="8" max="8" width="25.21875" customWidth="1"/>
    <col min="9" max="9" width="15.77734375" customWidth="1"/>
    <col min="10" max="10" width="12.6640625" bestFit="1" customWidth="1"/>
    <col min="11" max="13" width="13.77734375" bestFit="1" customWidth="1"/>
    <col min="14" max="14" width="13.77734375" style="6" bestFit="1" customWidth="1"/>
    <col min="15" max="16" width="14.88671875" bestFit="1" customWidth="1"/>
    <col min="17" max="17" width="15" customWidth="1"/>
    <col min="18" max="18" width="8.88671875" customWidth="1"/>
  </cols>
  <sheetData>
    <row r="1" spans="1:14" ht="18" x14ac:dyDescent="0.35">
      <c r="A1" s="14" t="s">
        <v>19</v>
      </c>
      <c r="N1"/>
    </row>
    <row r="2" spans="1:14" ht="18" x14ac:dyDescent="0.35">
      <c r="A2" s="14" t="s">
        <v>18</v>
      </c>
      <c r="N2"/>
    </row>
    <row r="3" spans="1:14" ht="16.8" customHeight="1" x14ac:dyDescent="0.35">
      <c r="A3" s="15"/>
      <c r="B3" s="1"/>
      <c r="C3" s="1"/>
      <c r="D3" s="1"/>
      <c r="E3" s="1"/>
      <c r="N3"/>
    </row>
    <row r="4" spans="1:14" ht="19.8" customHeight="1" x14ac:dyDescent="0.35">
      <c r="B4" s="1"/>
      <c r="C4" s="1"/>
      <c r="D4" s="1"/>
      <c r="E4" s="1"/>
      <c r="N4"/>
    </row>
    <row r="5" spans="1:14" ht="28.2" customHeight="1" x14ac:dyDescent="0.3">
      <c r="A5" s="48" t="s">
        <v>2</v>
      </c>
      <c r="B5" s="49" t="s">
        <v>0</v>
      </c>
      <c r="C5" s="49" t="s">
        <v>1</v>
      </c>
      <c r="D5" s="49" t="s">
        <v>20</v>
      </c>
      <c r="E5" s="49" t="s">
        <v>25</v>
      </c>
      <c r="F5" s="50" t="s">
        <v>3</v>
      </c>
      <c r="G5" s="50" t="s">
        <v>66</v>
      </c>
      <c r="H5" s="50" t="s">
        <v>65</v>
      </c>
      <c r="I5" s="51" t="s">
        <v>67</v>
      </c>
      <c r="N5"/>
    </row>
    <row r="6" spans="1:14" ht="66.599999999999994" customHeight="1" x14ac:dyDescent="0.3">
      <c r="A6" s="38">
        <v>1</v>
      </c>
      <c r="B6" s="22" t="s">
        <v>32</v>
      </c>
      <c r="C6" s="26" t="s">
        <v>53</v>
      </c>
      <c r="D6" s="26" t="s">
        <v>64</v>
      </c>
      <c r="E6" s="29"/>
      <c r="F6" s="30"/>
      <c r="G6" s="18" t="s">
        <v>32</v>
      </c>
      <c r="H6" s="25"/>
      <c r="I6" s="44">
        <f t="shared" ref="I6:I14" si="0">H6*F6</f>
        <v>0</v>
      </c>
      <c r="N6"/>
    </row>
    <row r="7" spans="1:14" ht="65.400000000000006" customHeight="1" x14ac:dyDescent="0.3">
      <c r="A7" s="39"/>
      <c r="B7" s="23"/>
      <c r="C7" s="27"/>
      <c r="D7" s="27"/>
      <c r="E7" s="31"/>
      <c r="F7" s="32"/>
      <c r="G7" s="18" t="s">
        <v>40</v>
      </c>
      <c r="H7" s="25"/>
      <c r="I7" s="44">
        <f t="shared" si="0"/>
        <v>0</v>
      </c>
      <c r="N7"/>
    </row>
    <row r="8" spans="1:14" ht="100.2" customHeight="1" x14ac:dyDescent="0.3">
      <c r="A8" s="40"/>
      <c r="B8" s="24"/>
      <c r="C8" s="28"/>
      <c r="D8" s="28"/>
      <c r="E8" s="33"/>
      <c r="F8" s="34"/>
      <c r="G8" s="18" t="s">
        <v>50</v>
      </c>
      <c r="H8" s="25"/>
      <c r="I8" s="44">
        <f t="shared" si="0"/>
        <v>0</v>
      </c>
      <c r="N8"/>
    </row>
    <row r="9" spans="1:14" ht="41.4" x14ac:dyDescent="0.3">
      <c r="A9" s="38">
        <v>2</v>
      </c>
      <c r="B9" s="22" t="s">
        <v>41</v>
      </c>
      <c r="C9" s="26" t="s">
        <v>42</v>
      </c>
      <c r="D9" s="22"/>
      <c r="E9" s="29"/>
      <c r="F9" s="30"/>
      <c r="G9" s="18" t="s">
        <v>41</v>
      </c>
      <c r="H9" s="25"/>
      <c r="I9" s="44">
        <f t="shared" si="0"/>
        <v>0</v>
      </c>
      <c r="N9"/>
    </row>
    <row r="10" spans="1:14" ht="41.4" x14ac:dyDescent="0.3">
      <c r="A10" s="39"/>
      <c r="B10" s="23"/>
      <c r="C10" s="27"/>
      <c r="D10" s="23"/>
      <c r="E10" s="31"/>
      <c r="F10" s="32"/>
      <c r="G10" s="18" t="s">
        <v>40</v>
      </c>
      <c r="H10" s="25"/>
      <c r="I10" s="44">
        <f t="shared" si="0"/>
        <v>0</v>
      </c>
      <c r="N10"/>
    </row>
    <row r="11" spans="1:14" ht="55.2" x14ac:dyDescent="0.3">
      <c r="A11" s="40"/>
      <c r="B11" s="24"/>
      <c r="C11" s="28"/>
      <c r="D11" s="24"/>
      <c r="E11" s="33"/>
      <c r="F11" s="34"/>
      <c r="G11" s="18" t="s">
        <v>50</v>
      </c>
      <c r="H11" s="25"/>
      <c r="I11" s="44">
        <f t="shared" si="0"/>
        <v>0</v>
      </c>
      <c r="N11"/>
    </row>
    <row r="12" spans="1:14" ht="214.2" customHeight="1" x14ac:dyDescent="0.3">
      <c r="A12" s="38">
        <v>3</v>
      </c>
      <c r="B12" s="22" t="s">
        <v>21</v>
      </c>
      <c r="C12" s="26" t="s">
        <v>43</v>
      </c>
      <c r="D12" s="26" t="s">
        <v>22</v>
      </c>
      <c r="E12" s="29"/>
      <c r="F12" s="30"/>
      <c r="G12" s="18" t="s">
        <v>68</v>
      </c>
      <c r="H12" s="16"/>
      <c r="I12" s="44">
        <f t="shared" si="0"/>
        <v>0</v>
      </c>
      <c r="N12"/>
    </row>
    <row r="13" spans="1:14" ht="41.4" x14ac:dyDescent="0.3">
      <c r="A13" s="39"/>
      <c r="B13" s="23"/>
      <c r="C13" s="27"/>
      <c r="D13" s="27"/>
      <c r="E13" s="31"/>
      <c r="F13" s="32"/>
      <c r="G13" s="18" t="s">
        <v>40</v>
      </c>
      <c r="H13" s="16"/>
      <c r="I13" s="44">
        <f t="shared" si="0"/>
        <v>0</v>
      </c>
      <c r="N13"/>
    </row>
    <row r="14" spans="1:14" ht="55.2" x14ac:dyDescent="0.3">
      <c r="A14" s="40"/>
      <c r="B14" s="24"/>
      <c r="C14" s="28"/>
      <c r="D14" s="28"/>
      <c r="E14" s="33"/>
      <c r="F14" s="34"/>
      <c r="G14" s="18" t="s">
        <v>50</v>
      </c>
      <c r="H14" s="16"/>
      <c r="I14" s="44">
        <f t="shared" si="0"/>
        <v>0</v>
      </c>
      <c r="N14"/>
    </row>
    <row r="15" spans="1:14" ht="193.2" x14ac:dyDescent="0.3">
      <c r="A15" s="38">
        <v>4</v>
      </c>
      <c r="B15" s="22" t="s">
        <v>23</v>
      </c>
      <c r="C15" s="26" t="s">
        <v>38</v>
      </c>
      <c r="D15" s="22" t="s">
        <v>24</v>
      </c>
      <c r="E15" s="29"/>
      <c r="F15" s="30"/>
      <c r="G15" s="18" t="s">
        <v>23</v>
      </c>
      <c r="H15" s="16"/>
      <c r="I15" s="44">
        <f t="shared" ref="I15:I20" si="1">H15*F15</f>
        <v>0</v>
      </c>
      <c r="N15"/>
    </row>
    <row r="16" spans="1:14" ht="41.4" x14ac:dyDescent="0.3">
      <c r="A16" s="39"/>
      <c r="B16" s="23"/>
      <c r="C16" s="27"/>
      <c r="D16" s="23"/>
      <c r="E16" s="31"/>
      <c r="F16" s="32"/>
      <c r="G16" s="18" t="s">
        <v>40</v>
      </c>
      <c r="H16" s="16"/>
      <c r="I16" s="44">
        <f t="shared" si="1"/>
        <v>0</v>
      </c>
      <c r="N16"/>
    </row>
    <row r="17" spans="1:14" ht="84.6" customHeight="1" x14ac:dyDescent="0.3">
      <c r="A17" s="40"/>
      <c r="B17" s="24"/>
      <c r="C17" s="28"/>
      <c r="D17" s="24"/>
      <c r="E17" s="33"/>
      <c r="F17" s="34"/>
      <c r="G17" s="18" t="s">
        <v>31</v>
      </c>
      <c r="H17" s="16"/>
      <c r="I17" s="44">
        <f t="shared" si="1"/>
        <v>0</v>
      </c>
      <c r="N17"/>
    </row>
    <row r="18" spans="1:14" ht="138" x14ac:dyDescent="0.3">
      <c r="A18" s="38">
        <v>5</v>
      </c>
      <c r="B18" s="22" t="s">
        <v>27</v>
      </c>
      <c r="C18" s="26" t="s">
        <v>44</v>
      </c>
      <c r="D18" s="22" t="s">
        <v>26</v>
      </c>
      <c r="E18" s="35"/>
      <c r="F18" s="30"/>
      <c r="G18" s="18" t="s">
        <v>27</v>
      </c>
      <c r="H18" s="16"/>
      <c r="I18" s="44">
        <f t="shared" si="1"/>
        <v>0</v>
      </c>
      <c r="N18"/>
    </row>
    <row r="19" spans="1:14" ht="41.4" x14ac:dyDescent="0.3">
      <c r="A19" s="39"/>
      <c r="B19" s="23"/>
      <c r="C19" s="27"/>
      <c r="D19" s="23"/>
      <c r="E19" s="36"/>
      <c r="F19" s="32"/>
      <c r="G19" s="18" t="s">
        <v>40</v>
      </c>
      <c r="H19" s="16"/>
      <c r="I19" s="44">
        <f t="shared" si="1"/>
        <v>0</v>
      </c>
      <c r="N19"/>
    </row>
    <row r="20" spans="1:14" ht="55.2" x14ac:dyDescent="0.3">
      <c r="A20" s="40"/>
      <c r="B20" s="24"/>
      <c r="C20" s="28"/>
      <c r="D20" s="24"/>
      <c r="E20" s="37"/>
      <c r="F20" s="34"/>
      <c r="G20" s="18" t="s">
        <v>50</v>
      </c>
      <c r="H20" s="16"/>
      <c r="I20" s="44">
        <f t="shared" si="1"/>
        <v>0</v>
      </c>
      <c r="N20"/>
    </row>
    <row r="21" spans="1:14" ht="177.6" customHeight="1" x14ac:dyDescent="0.3">
      <c r="A21" s="41">
        <v>5</v>
      </c>
      <c r="B21" s="7" t="s">
        <v>28</v>
      </c>
      <c r="C21" s="18" t="s">
        <v>39</v>
      </c>
      <c r="D21" s="7"/>
      <c r="E21" s="3"/>
      <c r="F21" s="12"/>
      <c r="G21" s="12"/>
      <c r="H21" s="16"/>
      <c r="I21" s="44"/>
      <c r="N21"/>
    </row>
    <row r="22" spans="1:14" x14ac:dyDescent="0.3">
      <c r="A22" s="41"/>
      <c r="B22" s="7"/>
      <c r="C22" s="18" t="s">
        <v>40</v>
      </c>
      <c r="D22" s="7"/>
      <c r="E22" s="3"/>
      <c r="F22" s="12"/>
      <c r="G22" s="12"/>
      <c r="H22" s="16"/>
      <c r="I22" s="44"/>
      <c r="N22"/>
    </row>
    <row r="23" spans="1:14" x14ac:dyDescent="0.3">
      <c r="A23" s="41"/>
      <c r="B23" s="7"/>
      <c r="C23" s="18" t="s">
        <v>50</v>
      </c>
      <c r="D23" s="7"/>
      <c r="E23" s="3"/>
      <c r="F23" s="12"/>
      <c r="G23" s="12"/>
      <c r="H23" s="16"/>
      <c r="I23" s="44"/>
      <c r="N23"/>
    </row>
    <row r="24" spans="1:14" ht="116.4" customHeight="1" x14ac:dyDescent="0.3">
      <c r="A24" s="41"/>
      <c r="B24" s="7" t="s">
        <v>49</v>
      </c>
      <c r="C24" s="18" t="s">
        <v>51</v>
      </c>
      <c r="D24" s="7" t="s">
        <v>52</v>
      </c>
      <c r="E24" s="3"/>
      <c r="F24" s="12"/>
      <c r="G24" s="12"/>
      <c r="H24" s="16"/>
      <c r="I24" s="44"/>
      <c r="N24"/>
    </row>
    <row r="25" spans="1:14" x14ac:dyDescent="0.3">
      <c r="A25" s="41"/>
      <c r="B25" s="7"/>
      <c r="C25" s="18"/>
      <c r="D25" s="7"/>
      <c r="E25" s="3"/>
      <c r="F25" s="12"/>
      <c r="G25" s="12"/>
      <c r="H25" s="16"/>
      <c r="I25" s="44"/>
      <c r="N25"/>
    </row>
    <row r="26" spans="1:14" x14ac:dyDescent="0.3">
      <c r="A26" s="41"/>
      <c r="B26" s="7"/>
      <c r="C26" s="18"/>
      <c r="D26" s="7"/>
      <c r="E26" s="3"/>
      <c r="F26" s="12"/>
      <c r="G26" s="12"/>
      <c r="H26" s="16"/>
      <c r="I26" s="44"/>
      <c r="N26"/>
    </row>
    <row r="27" spans="1:14" ht="130.80000000000001" customHeight="1" x14ac:dyDescent="0.3">
      <c r="A27" s="41">
        <v>6</v>
      </c>
      <c r="B27" s="7" t="s">
        <v>29</v>
      </c>
      <c r="C27" s="18" t="s">
        <v>33</v>
      </c>
      <c r="D27" s="7" t="s">
        <v>30</v>
      </c>
      <c r="E27" s="5"/>
      <c r="F27" s="12"/>
      <c r="G27" s="12"/>
      <c r="H27" s="16"/>
      <c r="I27" s="44"/>
      <c r="N27"/>
    </row>
    <row r="28" spans="1:14" x14ac:dyDescent="0.3">
      <c r="A28" s="41"/>
      <c r="B28" s="7"/>
      <c r="C28" s="18" t="s">
        <v>40</v>
      </c>
      <c r="D28" s="7"/>
      <c r="E28" s="3"/>
      <c r="F28" s="12"/>
      <c r="G28" s="12"/>
      <c r="H28" s="16"/>
      <c r="I28" s="44"/>
      <c r="N28"/>
    </row>
    <row r="29" spans="1:14" x14ac:dyDescent="0.3">
      <c r="A29" s="41"/>
      <c r="B29" s="7"/>
      <c r="C29" s="18" t="s">
        <v>50</v>
      </c>
      <c r="D29" s="7"/>
      <c r="E29" s="4"/>
      <c r="F29" s="12"/>
      <c r="G29" s="12"/>
      <c r="H29" s="16"/>
      <c r="I29" s="44"/>
      <c r="N29"/>
    </row>
    <row r="30" spans="1:14" ht="45" customHeight="1" x14ac:dyDescent="0.3">
      <c r="A30" s="41"/>
      <c r="B30" s="16"/>
      <c r="C30" s="18"/>
      <c r="D30" s="7"/>
      <c r="E30" s="4"/>
      <c r="F30" s="12"/>
      <c r="G30" s="12"/>
      <c r="H30" s="16"/>
      <c r="I30" s="44"/>
      <c r="N30"/>
    </row>
    <row r="31" spans="1:14" x14ac:dyDescent="0.3">
      <c r="A31" s="41"/>
      <c r="B31" s="7"/>
      <c r="C31" s="18"/>
      <c r="D31" s="7"/>
      <c r="E31" s="4"/>
      <c r="F31" s="12"/>
      <c r="G31" s="12"/>
      <c r="H31" s="16"/>
      <c r="I31" s="44"/>
      <c r="N31"/>
    </row>
    <row r="32" spans="1:14" x14ac:dyDescent="0.3">
      <c r="A32" s="41"/>
      <c r="B32" s="7"/>
      <c r="C32" s="18"/>
      <c r="D32" s="7"/>
      <c r="E32" s="4"/>
      <c r="F32" s="12"/>
      <c r="G32" s="12"/>
      <c r="H32" s="16"/>
      <c r="I32" s="44"/>
      <c r="N32"/>
    </row>
    <row r="33" spans="1:19" ht="144.6" customHeight="1" x14ac:dyDescent="0.3">
      <c r="A33" s="41">
        <v>7</v>
      </c>
      <c r="B33" s="7" t="s">
        <v>34</v>
      </c>
      <c r="C33" s="18" t="s">
        <v>36</v>
      </c>
      <c r="D33" s="7"/>
      <c r="E33" s="16"/>
      <c r="F33" s="16"/>
      <c r="G33" s="16"/>
      <c r="H33" s="16"/>
      <c r="I33" s="44"/>
      <c r="N33"/>
      <c r="S33" s="8"/>
    </row>
    <row r="34" spans="1:19" x14ac:dyDescent="0.3">
      <c r="A34" s="41"/>
      <c r="B34" s="7"/>
      <c r="C34" s="18" t="s">
        <v>40</v>
      </c>
      <c r="D34" s="7"/>
      <c r="E34" s="16"/>
      <c r="F34" s="16"/>
      <c r="G34" s="16"/>
      <c r="H34" s="16"/>
      <c r="I34" s="44"/>
      <c r="N34"/>
    </row>
    <row r="35" spans="1:19" x14ac:dyDescent="0.3">
      <c r="A35" s="41"/>
      <c r="B35" s="7"/>
      <c r="C35" s="18" t="s">
        <v>50</v>
      </c>
      <c r="D35" s="7"/>
      <c r="E35" s="16"/>
      <c r="F35" s="16"/>
      <c r="G35" s="16"/>
      <c r="H35" s="16"/>
      <c r="I35" s="44"/>
      <c r="N35"/>
    </row>
    <row r="36" spans="1:19" ht="118.8" customHeight="1" x14ac:dyDescent="0.3">
      <c r="A36" s="41">
        <v>8</v>
      </c>
      <c r="B36" s="7" t="s">
        <v>35</v>
      </c>
      <c r="C36" s="18" t="s">
        <v>37</v>
      </c>
      <c r="D36" s="7"/>
      <c r="E36" s="16"/>
      <c r="F36" s="16"/>
      <c r="G36" s="16"/>
      <c r="H36" s="16"/>
      <c r="I36" s="44"/>
      <c r="N36"/>
    </row>
    <row r="37" spans="1:19" x14ac:dyDescent="0.3">
      <c r="A37" s="42"/>
      <c r="B37" s="16"/>
      <c r="C37" s="18" t="s">
        <v>40</v>
      </c>
      <c r="D37" s="16"/>
      <c r="E37" s="16"/>
      <c r="F37" s="16"/>
      <c r="G37" s="16"/>
      <c r="H37" s="16"/>
      <c r="I37" s="44"/>
      <c r="N37"/>
    </row>
    <row r="38" spans="1:19" x14ac:dyDescent="0.3">
      <c r="A38" s="42"/>
      <c r="B38" s="16"/>
      <c r="C38" s="18" t="s">
        <v>50</v>
      </c>
      <c r="D38" s="16"/>
      <c r="E38" s="16"/>
      <c r="F38" s="16"/>
      <c r="G38" s="16"/>
      <c r="H38" s="16"/>
      <c r="I38" s="44"/>
      <c r="N38"/>
    </row>
    <row r="39" spans="1:19" ht="124.2" x14ac:dyDescent="0.3">
      <c r="A39" s="43">
        <v>9</v>
      </c>
      <c r="B39" s="20" t="s">
        <v>60</v>
      </c>
      <c r="C39" s="18" t="s">
        <v>56</v>
      </c>
      <c r="D39" s="16"/>
      <c r="E39" s="16"/>
      <c r="F39" s="16"/>
      <c r="G39" s="16"/>
      <c r="H39" s="16"/>
      <c r="I39" s="44"/>
      <c r="N39"/>
    </row>
    <row r="40" spans="1:19" x14ac:dyDescent="0.3">
      <c r="A40" s="43"/>
      <c r="B40" s="16"/>
      <c r="C40" s="18" t="s">
        <v>40</v>
      </c>
      <c r="D40" s="16"/>
      <c r="E40" s="16"/>
      <c r="F40" s="16"/>
      <c r="G40" s="16"/>
      <c r="H40" s="16"/>
      <c r="I40" s="44"/>
      <c r="N40"/>
    </row>
    <row r="41" spans="1:19" x14ac:dyDescent="0.3">
      <c r="A41" s="43"/>
      <c r="B41" s="16"/>
      <c r="C41" s="18" t="s">
        <v>50</v>
      </c>
      <c r="D41" s="16"/>
      <c r="E41" s="16"/>
      <c r="F41" s="16"/>
      <c r="G41" s="16"/>
      <c r="H41" s="16"/>
      <c r="I41" s="44"/>
      <c r="N41"/>
    </row>
    <row r="42" spans="1:19" ht="124.2" x14ac:dyDescent="0.3">
      <c r="A42" s="43">
        <v>10</v>
      </c>
      <c r="B42" s="20" t="s">
        <v>61</v>
      </c>
      <c r="C42" s="18" t="s">
        <v>57</v>
      </c>
      <c r="D42" s="16"/>
      <c r="E42" s="16"/>
      <c r="F42" s="16"/>
      <c r="G42" s="16"/>
      <c r="H42" s="16"/>
      <c r="I42" s="44"/>
      <c r="N42"/>
    </row>
    <row r="43" spans="1:19" x14ac:dyDescent="0.3">
      <c r="A43" s="42"/>
      <c r="B43" s="16"/>
      <c r="C43" s="18" t="s">
        <v>40</v>
      </c>
      <c r="D43" s="16"/>
      <c r="E43" s="16"/>
      <c r="F43" s="16"/>
      <c r="G43" s="16"/>
      <c r="H43" s="16"/>
      <c r="I43" s="44"/>
      <c r="N43"/>
    </row>
    <row r="44" spans="1:19" x14ac:dyDescent="0.3">
      <c r="A44" s="42"/>
      <c r="B44" s="16"/>
      <c r="C44" s="18" t="s">
        <v>50</v>
      </c>
      <c r="D44" s="16"/>
      <c r="E44" s="16"/>
      <c r="F44" s="16"/>
      <c r="G44" s="16"/>
      <c r="H44" s="16"/>
      <c r="I44" s="44"/>
      <c r="N44"/>
    </row>
    <row r="45" spans="1:19" ht="157.80000000000001" customHeight="1" x14ac:dyDescent="0.3">
      <c r="A45" s="42"/>
      <c r="B45" s="20" t="s">
        <v>62</v>
      </c>
      <c r="C45" s="18" t="s">
        <v>59</v>
      </c>
      <c r="D45" s="16"/>
      <c r="E45" s="16"/>
      <c r="F45" s="16"/>
      <c r="G45" s="16"/>
      <c r="H45" s="16"/>
      <c r="I45" s="44"/>
      <c r="N45"/>
    </row>
    <row r="46" spans="1:19" x14ac:dyDescent="0.3">
      <c r="A46" s="42"/>
      <c r="B46" s="16"/>
      <c r="C46" s="18" t="s">
        <v>40</v>
      </c>
      <c r="D46" s="16"/>
      <c r="E46" s="16"/>
      <c r="F46" s="16"/>
      <c r="G46" s="16"/>
      <c r="H46" s="16"/>
      <c r="I46" s="44"/>
      <c r="N46"/>
    </row>
    <row r="47" spans="1:19" x14ac:dyDescent="0.3">
      <c r="A47" s="42"/>
      <c r="B47" s="16"/>
      <c r="C47" s="18" t="s">
        <v>50</v>
      </c>
      <c r="D47" s="16"/>
      <c r="E47" s="16"/>
      <c r="F47" s="16"/>
      <c r="G47" s="16"/>
      <c r="H47" s="16"/>
      <c r="I47" s="44"/>
      <c r="N47"/>
    </row>
    <row r="48" spans="1:19" ht="154.19999999999999" customHeight="1" x14ac:dyDescent="0.3">
      <c r="A48" s="42"/>
      <c r="B48" s="20" t="s">
        <v>63</v>
      </c>
      <c r="C48" s="18" t="s">
        <v>58</v>
      </c>
      <c r="D48" s="16"/>
      <c r="E48" s="16"/>
      <c r="F48" s="16"/>
      <c r="G48" s="16"/>
      <c r="H48" s="16"/>
      <c r="I48" s="44"/>
      <c r="N48"/>
    </row>
    <row r="49" spans="1:14" x14ac:dyDescent="0.3">
      <c r="A49" s="42"/>
      <c r="B49" s="16"/>
      <c r="C49" s="18" t="s">
        <v>40</v>
      </c>
      <c r="D49" s="16"/>
      <c r="E49" s="16"/>
      <c r="F49" s="16"/>
      <c r="G49" s="16"/>
      <c r="H49" s="16"/>
      <c r="I49" s="44"/>
      <c r="N49"/>
    </row>
    <row r="50" spans="1:14" x14ac:dyDescent="0.3">
      <c r="A50" s="42"/>
      <c r="B50" s="16"/>
      <c r="C50" s="18" t="s">
        <v>50</v>
      </c>
      <c r="D50" s="16"/>
      <c r="E50" s="16"/>
      <c r="F50" s="16"/>
      <c r="G50" s="16"/>
      <c r="H50" s="16"/>
      <c r="I50" s="44"/>
      <c r="N50"/>
    </row>
    <row r="51" spans="1:14" ht="184.2" customHeight="1" x14ac:dyDescent="0.3">
      <c r="A51" s="42">
        <v>11</v>
      </c>
      <c r="B51" s="21" t="s">
        <v>47</v>
      </c>
      <c r="C51" s="18" t="s">
        <v>48</v>
      </c>
      <c r="D51" s="18" t="s">
        <v>46</v>
      </c>
      <c r="E51" s="16"/>
      <c r="F51" s="16"/>
      <c r="G51" s="16"/>
      <c r="H51" s="16"/>
      <c r="I51" s="44"/>
      <c r="N51"/>
    </row>
    <row r="52" spans="1:14" ht="30" customHeight="1" x14ac:dyDescent="0.3">
      <c r="A52" s="42"/>
      <c r="B52" s="16"/>
      <c r="C52" s="18" t="s">
        <v>40</v>
      </c>
      <c r="D52" s="16"/>
      <c r="E52" s="16"/>
      <c r="F52" s="16"/>
      <c r="G52" s="16"/>
      <c r="H52" s="16"/>
      <c r="I52" s="44"/>
      <c r="N52"/>
    </row>
    <row r="53" spans="1:14" ht="30" customHeight="1" x14ac:dyDescent="0.3">
      <c r="A53" s="42"/>
      <c r="B53" s="16"/>
      <c r="C53" s="18" t="s">
        <v>50</v>
      </c>
      <c r="D53" s="16"/>
      <c r="E53" s="16"/>
      <c r="F53" s="16"/>
      <c r="G53" s="16"/>
      <c r="H53" s="16"/>
      <c r="I53" s="44"/>
      <c r="N53"/>
    </row>
    <row r="54" spans="1:14" ht="30" customHeight="1" x14ac:dyDescent="0.3">
      <c r="A54" s="45"/>
      <c r="B54" s="46" t="s">
        <v>54</v>
      </c>
      <c r="C54" s="26" t="s">
        <v>55</v>
      </c>
      <c r="D54" s="46"/>
      <c r="E54" s="46"/>
      <c r="F54" s="46"/>
      <c r="G54" s="46"/>
      <c r="H54" s="46"/>
      <c r="I54" s="47"/>
      <c r="N54"/>
    </row>
    <row r="55" spans="1:14" ht="30" customHeight="1" x14ac:dyDescent="0.3">
      <c r="C55" s="19"/>
      <c r="N55"/>
    </row>
    <row r="56" spans="1:14" ht="30" customHeight="1" x14ac:dyDescent="0.3">
      <c r="C56" s="19"/>
      <c r="N56"/>
    </row>
    <row r="57" spans="1:14" ht="30" customHeight="1" x14ac:dyDescent="0.3">
      <c r="C57" s="19"/>
      <c r="N57"/>
    </row>
    <row r="58" spans="1:14" ht="30" customHeight="1" x14ac:dyDescent="0.3">
      <c r="C58" s="19"/>
      <c r="N58"/>
    </row>
    <row r="59" spans="1:14" ht="30" customHeight="1" x14ac:dyDescent="0.3">
      <c r="B59" t="s">
        <v>45</v>
      </c>
      <c r="N59"/>
    </row>
    <row r="60" spans="1:14" ht="30" customHeight="1" x14ac:dyDescent="0.3">
      <c r="N60"/>
    </row>
    <row r="61" spans="1:14" ht="30" customHeight="1" x14ac:dyDescent="0.3">
      <c r="N61"/>
    </row>
    <row r="62" spans="1:14" ht="30" customHeight="1" x14ac:dyDescent="0.3">
      <c r="N62"/>
    </row>
    <row r="63" spans="1:14" ht="30" customHeight="1" x14ac:dyDescent="0.3">
      <c r="N63"/>
    </row>
    <row r="64" spans="1:14" ht="30" customHeight="1" x14ac:dyDescent="0.3">
      <c r="N64"/>
    </row>
    <row r="65" spans="1:17" x14ac:dyDescent="0.3">
      <c r="N65"/>
    </row>
    <row r="66" spans="1:17" ht="21" customHeight="1" x14ac:dyDescent="0.3">
      <c r="N66"/>
    </row>
    <row r="67" spans="1:17" x14ac:dyDescent="0.3">
      <c r="N67"/>
    </row>
    <row r="68" spans="1:17" ht="28.8" customHeight="1" x14ac:dyDescent="0.3">
      <c r="A68" s="95" t="s">
        <v>7</v>
      </c>
      <c r="B68" s="96"/>
      <c r="C68" s="96"/>
      <c r="D68" s="13" t="s">
        <v>4</v>
      </c>
      <c r="N68"/>
    </row>
    <row r="69" spans="1:17" x14ac:dyDescent="0.3">
      <c r="A69" s="92" t="s">
        <v>13</v>
      </c>
      <c r="B69" s="93"/>
      <c r="C69" s="94"/>
      <c r="D69" s="16"/>
      <c r="N69"/>
    </row>
    <row r="70" spans="1:17" x14ac:dyDescent="0.3">
      <c r="A70" s="92" t="s">
        <v>8</v>
      </c>
      <c r="B70" s="93"/>
      <c r="C70" s="94"/>
      <c r="D70" s="16"/>
      <c r="N70"/>
    </row>
    <row r="71" spans="1:17" x14ac:dyDescent="0.3">
      <c r="A71" s="92" t="s">
        <v>9</v>
      </c>
      <c r="B71" s="93"/>
      <c r="C71" s="94"/>
      <c r="D71" s="16"/>
      <c r="N71"/>
    </row>
    <row r="72" spans="1:17" x14ac:dyDescent="0.3">
      <c r="A72" s="92" t="s">
        <v>10</v>
      </c>
      <c r="B72" s="93"/>
      <c r="C72" s="94"/>
      <c r="D72" s="16"/>
      <c r="N72"/>
    </row>
    <row r="73" spans="1:17" x14ac:dyDescent="0.3">
      <c r="A73" s="92" t="s">
        <v>11</v>
      </c>
      <c r="B73" s="93"/>
      <c r="C73" s="94"/>
      <c r="D73" s="16"/>
      <c r="N73"/>
    </row>
    <row r="74" spans="1:17" x14ac:dyDescent="0.3">
      <c r="A74" s="92" t="s">
        <v>12</v>
      </c>
      <c r="B74" s="93"/>
      <c r="C74" s="94"/>
      <c r="D74" s="16"/>
      <c r="N74"/>
    </row>
    <row r="75" spans="1:17" x14ac:dyDescent="0.3">
      <c r="A75" s="10"/>
      <c r="B75" s="10"/>
      <c r="C75" s="10"/>
      <c r="D75" s="10"/>
      <c r="N75"/>
    </row>
    <row r="76" spans="1:17" ht="24.6" customHeight="1" x14ac:dyDescent="0.3">
      <c r="A76" s="95" t="s">
        <v>14</v>
      </c>
      <c r="B76" s="96"/>
      <c r="C76" s="98"/>
      <c r="D76" s="17"/>
      <c r="N76"/>
    </row>
    <row r="77" spans="1:17" ht="85.8" customHeight="1" x14ac:dyDescent="0.3">
      <c r="A77" s="97" t="s">
        <v>15</v>
      </c>
      <c r="B77" s="97"/>
      <c r="C77" s="97"/>
      <c r="D77" s="17"/>
      <c r="K77" s="9"/>
      <c r="L77" s="9"/>
      <c r="M77" s="9"/>
      <c r="N77" s="9"/>
      <c r="O77" s="9"/>
      <c r="P77" s="9"/>
      <c r="Q77" s="9"/>
    </row>
    <row r="78" spans="1:17" x14ac:dyDescent="0.3">
      <c r="D78" s="17"/>
      <c r="N78"/>
    </row>
    <row r="79" spans="1:17" x14ac:dyDescent="0.3">
      <c r="D79" s="17"/>
      <c r="N79"/>
    </row>
    <row r="80" spans="1:17" x14ac:dyDescent="0.3">
      <c r="A80" s="95" t="s">
        <v>17</v>
      </c>
      <c r="B80" s="96"/>
      <c r="C80" s="98"/>
      <c r="D80" s="17"/>
      <c r="N80"/>
    </row>
    <row r="81" spans="1:17" ht="115.2" customHeight="1" x14ac:dyDescent="0.3">
      <c r="A81" s="89" t="s">
        <v>16</v>
      </c>
      <c r="B81" s="90"/>
      <c r="C81" s="91"/>
      <c r="D81" s="17"/>
      <c r="K81" s="11"/>
      <c r="L81" s="11"/>
      <c r="M81" s="11"/>
      <c r="N81" s="11"/>
      <c r="O81" s="11"/>
      <c r="P81" s="11"/>
      <c r="Q81" s="11"/>
    </row>
    <row r="82" spans="1:17" x14ac:dyDescent="0.3">
      <c r="A82" s="2"/>
      <c r="N82"/>
    </row>
    <row r="83" spans="1:17" x14ac:dyDescent="0.3">
      <c r="A83" s="2"/>
      <c r="N83"/>
    </row>
    <row r="84" spans="1:17" x14ac:dyDescent="0.3">
      <c r="A84" s="2"/>
      <c r="N84"/>
    </row>
    <row r="85" spans="1:17" x14ac:dyDescent="0.3">
      <c r="A85" s="2"/>
      <c r="N85"/>
    </row>
    <row r="86" spans="1:17" x14ac:dyDescent="0.3">
      <c r="A86" s="2"/>
      <c r="N86"/>
    </row>
    <row r="87" spans="1:17" x14ac:dyDescent="0.3">
      <c r="A87" s="2"/>
      <c r="N87"/>
    </row>
    <row r="88" spans="1:17" x14ac:dyDescent="0.3">
      <c r="N88"/>
    </row>
    <row r="89" spans="1:17" x14ac:dyDescent="0.3">
      <c r="N89"/>
    </row>
    <row r="90" spans="1:17" x14ac:dyDescent="0.3">
      <c r="N90"/>
    </row>
    <row r="91" spans="1:17" x14ac:dyDescent="0.3">
      <c r="N91"/>
    </row>
    <row r="92" spans="1:17" x14ac:dyDescent="0.3">
      <c r="N92"/>
    </row>
    <row r="93" spans="1:17" x14ac:dyDescent="0.3">
      <c r="N93"/>
    </row>
    <row r="94" spans="1:17" x14ac:dyDescent="0.3">
      <c r="N94"/>
    </row>
    <row r="95" spans="1:17" x14ac:dyDescent="0.3">
      <c r="N95"/>
    </row>
    <row r="96" spans="1:17" x14ac:dyDescent="0.3">
      <c r="N96"/>
    </row>
    <row r="97" spans="14:14" x14ac:dyDescent="0.3">
      <c r="N97"/>
    </row>
    <row r="98" spans="14:14" x14ac:dyDescent="0.3">
      <c r="N98"/>
    </row>
    <row r="99" spans="14:14" x14ac:dyDescent="0.3">
      <c r="N99"/>
    </row>
    <row r="100" spans="14:14" x14ac:dyDescent="0.3">
      <c r="N100"/>
    </row>
    <row r="101" spans="14:14" x14ac:dyDescent="0.3">
      <c r="N101"/>
    </row>
    <row r="102" spans="14:14" x14ac:dyDescent="0.3">
      <c r="N102"/>
    </row>
    <row r="103" spans="14:14" x14ac:dyDescent="0.3">
      <c r="N103"/>
    </row>
    <row r="104" spans="14:14" x14ac:dyDescent="0.3">
      <c r="N104"/>
    </row>
    <row r="105" spans="14:14" x14ac:dyDescent="0.3">
      <c r="N105"/>
    </row>
    <row r="106" spans="14:14" x14ac:dyDescent="0.3">
      <c r="N106"/>
    </row>
    <row r="107" spans="14:14" x14ac:dyDescent="0.3">
      <c r="N107"/>
    </row>
    <row r="108" spans="14:14" x14ac:dyDescent="0.3">
      <c r="N108"/>
    </row>
    <row r="109" spans="14:14" x14ac:dyDescent="0.3">
      <c r="N109"/>
    </row>
    <row r="110" spans="14:14" x14ac:dyDescent="0.3">
      <c r="N110"/>
    </row>
    <row r="111" spans="14:14" x14ac:dyDescent="0.3">
      <c r="N111"/>
    </row>
    <row r="112" spans="14:14" x14ac:dyDescent="0.3">
      <c r="N112"/>
    </row>
    <row r="113" spans="14:14" x14ac:dyDescent="0.3">
      <c r="N113"/>
    </row>
    <row r="114" spans="14:14" x14ac:dyDescent="0.3">
      <c r="N114"/>
    </row>
    <row r="115" spans="14:14" x14ac:dyDescent="0.3">
      <c r="N115"/>
    </row>
    <row r="116" spans="14:14" x14ac:dyDescent="0.3">
      <c r="N116"/>
    </row>
    <row r="117" spans="14:14" x14ac:dyDescent="0.3">
      <c r="N117"/>
    </row>
    <row r="118" spans="14:14" x14ac:dyDescent="0.3">
      <c r="N118"/>
    </row>
    <row r="119" spans="14:14" x14ac:dyDescent="0.3">
      <c r="N119"/>
    </row>
    <row r="120" spans="14:14" x14ac:dyDescent="0.3">
      <c r="N120"/>
    </row>
    <row r="121" spans="14:14" x14ac:dyDescent="0.3">
      <c r="N121"/>
    </row>
    <row r="122" spans="14:14" x14ac:dyDescent="0.3">
      <c r="N122"/>
    </row>
    <row r="123" spans="14:14" x14ac:dyDescent="0.3">
      <c r="N123"/>
    </row>
    <row r="124" spans="14:14" x14ac:dyDescent="0.3">
      <c r="N124"/>
    </row>
    <row r="125" spans="14:14" x14ac:dyDescent="0.3">
      <c r="N125"/>
    </row>
    <row r="126" spans="14:14" x14ac:dyDescent="0.3">
      <c r="N126"/>
    </row>
    <row r="127" spans="14:14" x14ac:dyDescent="0.3">
      <c r="N127"/>
    </row>
    <row r="128" spans="14:14" x14ac:dyDescent="0.3">
      <c r="N128"/>
    </row>
    <row r="129" spans="14:14" x14ac:dyDescent="0.3">
      <c r="N129"/>
    </row>
    <row r="130" spans="14:14" x14ac:dyDescent="0.3">
      <c r="N130"/>
    </row>
    <row r="131" spans="14:14" x14ac:dyDescent="0.3">
      <c r="N131"/>
    </row>
    <row r="132" spans="14:14" x14ac:dyDescent="0.3">
      <c r="N132"/>
    </row>
    <row r="133" spans="14:14" x14ac:dyDescent="0.3">
      <c r="N133"/>
    </row>
    <row r="134" spans="14:14" x14ac:dyDescent="0.3">
      <c r="N134"/>
    </row>
    <row r="135" spans="14:14" x14ac:dyDescent="0.3">
      <c r="N135"/>
    </row>
    <row r="136" spans="14:14" x14ac:dyDescent="0.3">
      <c r="N136"/>
    </row>
    <row r="137" spans="14:14" x14ac:dyDescent="0.3">
      <c r="N137"/>
    </row>
    <row r="138" spans="14:14" x14ac:dyDescent="0.3">
      <c r="N138"/>
    </row>
    <row r="139" spans="14:14" x14ac:dyDescent="0.3">
      <c r="N139"/>
    </row>
    <row r="140" spans="14:14" x14ac:dyDescent="0.3">
      <c r="N140"/>
    </row>
    <row r="141" spans="14:14" x14ac:dyDescent="0.3">
      <c r="N141"/>
    </row>
    <row r="142" spans="14:14" x14ac:dyDescent="0.3">
      <c r="N142"/>
    </row>
    <row r="143" spans="14:14" x14ac:dyDescent="0.3">
      <c r="N143"/>
    </row>
    <row r="144" spans="14:14" x14ac:dyDescent="0.3">
      <c r="N144"/>
    </row>
    <row r="145" spans="14:14" x14ac:dyDescent="0.3">
      <c r="N145"/>
    </row>
    <row r="146" spans="14:14" x14ac:dyDescent="0.3">
      <c r="N146"/>
    </row>
    <row r="147" spans="14:14" x14ac:dyDescent="0.3">
      <c r="N147"/>
    </row>
    <row r="148" spans="14:14" x14ac:dyDescent="0.3">
      <c r="N148"/>
    </row>
    <row r="149" spans="14:14" x14ac:dyDescent="0.3">
      <c r="N149"/>
    </row>
    <row r="150" spans="14:14" x14ac:dyDescent="0.3">
      <c r="N150"/>
    </row>
    <row r="151" spans="14:14" x14ac:dyDescent="0.3">
      <c r="N151"/>
    </row>
    <row r="152" spans="14:14" x14ac:dyDescent="0.3">
      <c r="N152"/>
    </row>
    <row r="153" spans="14:14" x14ac:dyDescent="0.3">
      <c r="N153"/>
    </row>
    <row r="154" spans="14:14" x14ac:dyDescent="0.3">
      <c r="N154"/>
    </row>
    <row r="155" spans="14:14" x14ac:dyDescent="0.3">
      <c r="N155"/>
    </row>
    <row r="156" spans="14:14" x14ac:dyDescent="0.3">
      <c r="N156"/>
    </row>
    <row r="157" spans="14:14" x14ac:dyDescent="0.3">
      <c r="N157"/>
    </row>
    <row r="158" spans="14:14" x14ac:dyDescent="0.3">
      <c r="N158"/>
    </row>
    <row r="159" spans="14:14" x14ac:dyDescent="0.3">
      <c r="N159"/>
    </row>
    <row r="160" spans="14:14" x14ac:dyDescent="0.3">
      <c r="N160"/>
    </row>
    <row r="161" spans="14:14" x14ac:dyDescent="0.3">
      <c r="N161"/>
    </row>
    <row r="162" spans="14:14" x14ac:dyDescent="0.3">
      <c r="N162"/>
    </row>
    <row r="163" spans="14:14" x14ac:dyDescent="0.3">
      <c r="N163"/>
    </row>
    <row r="164" spans="14:14" x14ac:dyDescent="0.3">
      <c r="N164"/>
    </row>
    <row r="165" spans="14:14" x14ac:dyDescent="0.3">
      <c r="N165"/>
    </row>
    <row r="166" spans="14:14" x14ac:dyDescent="0.3">
      <c r="N166"/>
    </row>
    <row r="167" spans="14:14" x14ac:dyDescent="0.3">
      <c r="N167"/>
    </row>
    <row r="168" spans="14:14" x14ac:dyDescent="0.3">
      <c r="N168"/>
    </row>
    <row r="169" spans="14:14" x14ac:dyDescent="0.3">
      <c r="N169"/>
    </row>
    <row r="170" spans="14:14" x14ac:dyDescent="0.3">
      <c r="N170"/>
    </row>
    <row r="171" spans="14:14" x14ac:dyDescent="0.3">
      <c r="N171"/>
    </row>
    <row r="172" spans="14:14" x14ac:dyDescent="0.3">
      <c r="N172"/>
    </row>
    <row r="173" spans="14:14" x14ac:dyDescent="0.3">
      <c r="N173"/>
    </row>
    <row r="174" spans="14:14" x14ac:dyDescent="0.3">
      <c r="N174"/>
    </row>
    <row r="175" spans="14:14" x14ac:dyDescent="0.3">
      <c r="N175"/>
    </row>
    <row r="176" spans="14:14" x14ac:dyDescent="0.3">
      <c r="N176"/>
    </row>
    <row r="177" spans="14:14" x14ac:dyDescent="0.3">
      <c r="N177"/>
    </row>
    <row r="178" spans="14:14" x14ac:dyDescent="0.3">
      <c r="N178"/>
    </row>
    <row r="179" spans="14:14" x14ac:dyDescent="0.3">
      <c r="N179"/>
    </row>
    <row r="180" spans="14:14" x14ac:dyDescent="0.3">
      <c r="N180"/>
    </row>
    <row r="181" spans="14:14" x14ac:dyDescent="0.3">
      <c r="N181"/>
    </row>
    <row r="182" spans="14:14" x14ac:dyDescent="0.3">
      <c r="N182"/>
    </row>
    <row r="183" spans="14:14" x14ac:dyDescent="0.3">
      <c r="N183"/>
    </row>
    <row r="184" spans="14:14" x14ac:dyDescent="0.3">
      <c r="N184"/>
    </row>
    <row r="185" spans="14:14" x14ac:dyDescent="0.3">
      <c r="N185"/>
    </row>
    <row r="186" spans="14:14" x14ac:dyDescent="0.3">
      <c r="N186"/>
    </row>
    <row r="187" spans="14:14" x14ac:dyDescent="0.3">
      <c r="N187"/>
    </row>
    <row r="188" spans="14:14" x14ac:dyDescent="0.3">
      <c r="N188"/>
    </row>
    <row r="189" spans="14:14" x14ac:dyDescent="0.3">
      <c r="N189"/>
    </row>
    <row r="190" spans="14:14" x14ac:dyDescent="0.3">
      <c r="N190"/>
    </row>
    <row r="191" spans="14:14" x14ac:dyDescent="0.3">
      <c r="N191"/>
    </row>
    <row r="192" spans="14:14" x14ac:dyDescent="0.3">
      <c r="N192"/>
    </row>
    <row r="193" spans="14:14" x14ac:dyDescent="0.3">
      <c r="N193"/>
    </row>
    <row r="194" spans="14:14" x14ac:dyDescent="0.3">
      <c r="N194"/>
    </row>
    <row r="195" spans="14:14" x14ac:dyDescent="0.3">
      <c r="N195"/>
    </row>
    <row r="196" spans="14:14" x14ac:dyDescent="0.3">
      <c r="N196"/>
    </row>
    <row r="197" spans="14:14" x14ac:dyDescent="0.3">
      <c r="N197"/>
    </row>
    <row r="198" spans="14:14" x14ac:dyDescent="0.3">
      <c r="N198"/>
    </row>
    <row r="199" spans="14:14" x14ac:dyDescent="0.3">
      <c r="N199"/>
    </row>
    <row r="200" spans="14:14" x14ac:dyDescent="0.3">
      <c r="N200"/>
    </row>
    <row r="201" spans="14:14" x14ac:dyDescent="0.3">
      <c r="N201"/>
    </row>
    <row r="202" spans="14:14" x14ac:dyDescent="0.3">
      <c r="N202"/>
    </row>
    <row r="203" spans="14:14" x14ac:dyDescent="0.3">
      <c r="N203"/>
    </row>
    <row r="204" spans="14:14" x14ac:dyDescent="0.3">
      <c r="N204"/>
    </row>
    <row r="205" spans="14:14" x14ac:dyDescent="0.3">
      <c r="N205"/>
    </row>
    <row r="206" spans="14:14" x14ac:dyDescent="0.3">
      <c r="N206"/>
    </row>
    <row r="207" spans="14:14" x14ac:dyDescent="0.3">
      <c r="N207"/>
    </row>
    <row r="208" spans="14:14" x14ac:dyDescent="0.3">
      <c r="N208"/>
    </row>
    <row r="209" spans="14:14" x14ac:dyDescent="0.3">
      <c r="N209"/>
    </row>
    <row r="210" spans="14:14" x14ac:dyDescent="0.3">
      <c r="N210"/>
    </row>
    <row r="211" spans="14:14" x14ac:dyDescent="0.3">
      <c r="N211"/>
    </row>
    <row r="212" spans="14:14" x14ac:dyDescent="0.3">
      <c r="N212"/>
    </row>
    <row r="213" spans="14:14" x14ac:dyDescent="0.3">
      <c r="N213"/>
    </row>
    <row r="214" spans="14:14" x14ac:dyDescent="0.3">
      <c r="N214"/>
    </row>
    <row r="215" spans="14:14" x14ac:dyDescent="0.3">
      <c r="N215"/>
    </row>
    <row r="216" spans="14:14" x14ac:dyDescent="0.3">
      <c r="N216"/>
    </row>
    <row r="217" spans="14:14" x14ac:dyDescent="0.3">
      <c r="N217"/>
    </row>
    <row r="218" spans="14:14" x14ac:dyDescent="0.3">
      <c r="N218"/>
    </row>
    <row r="219" spans="14:14" x14ac:dyDescent="0.3">
      <c r="N219"/>
    </row>
    <row r="220" spans="14:14" x14ac:dyDescent="0.3">
      <c r="N220"/>
    </row>
    <row r="221" spans="14:14" x14ac:dyDescent="0.3">
      <c r="N221"/>
    </row>
    <row r="222" spans="14:14" x14ac:dyDescent="0.3">
      <c r="N222"/>
    </row>
    <row r="223" spans="14:14" x14ac:dyDescent="0.3">
      <c r="N223"/>
    </row>
    <row r="224" spans="14:14" x14ac:dyDescent="0.3">
      <c r="N224"/>
    </row>
    <row r="225" spans="14:14" x14ac:dyDescent="0.3">
      <c r="N225"/>
    </row>
    <row r="226" spans="14:14" x14ac:dyDescent="0.3">
      <c r="N226"/>
    </row>
    <row r="227" spans="14:14" x14ac:dyDescent="0.3">
      <c r="N227"/>
    </row>
    <row r="228" spans="14:14" x14ac:dyDescent="0.3">
      <c r="N228"/>
    </row>
    <row r="229" spans="14:14" x14ac:dyDescent="0.3">
      <c r="N229"/>
    </row>
    <row r="230" spans="14:14" x14ac:dyDescent="0.3">
      <c r="N230"/>
    </row>
    <row r="231" spans="14:14" x14ac:dyDescent="0.3">
      <c r="N231"/>
    </row>
    <row r="232" spans="14:14" x14ac:dyDescent="0.3">
      <c r="N232"/>
    </row>
    <row r="233" spans="14:14" x14ac:dyDescent="0.3">
      <c r="N233"/>
    </row>
    <row r="234" spans="14:14" x14ac:dyDescent="0.3">
      <c r="N234"/>
    </row>
    <row r="235" spans="14:14" x14ac:dyDescent="0.3">
      <c r="N235"/>
    </row>
    <row r="236" spans="14:14" x14ac:dyDescent="0.3">
      <c r="N236"/>
    </row>
    <row r="237" spans="14:14" x14ac:dyDescent="0.3">
      <c r="N237"/>
    </row>
    <row r="238" spans="14:14" x14ac:dyDescent="0.3">
      <c r="N238"/>
    </row>
    <row r="239" spans="14:14" x14ac:dyDescent="0.3">
      <c r="N239"/>
    </row>
    <row r="240" spans="14:14" x14ac:dyDescent="0.3">
      <c r="N240"/>
    </row>
    <row r="241" spans="14:14" x14ac:dyDescent="0.3">
      <c r="N241"/>
    </row>
    <row r="242" spans="14:14" x14ac:dyDescent="0.3">
      <c r="N242"/>
    </row>
    <row r="243" spans="14:14" x14ac:dyDescent="0.3">
      <c r="N243"/>
    </row>
    <row r="244" spans="14:14" x14ac:dyDescent="0.3">
      <c r="N244"/>
    </row>
    <row r="245" spans="14:14" x14ac:dyDescent="0.3">
      <c r="N245"/>
    </row>
    <row r="246" spans="14:14" x14ac:dyDescent="0.3">
      <c r="N246"/>
    </row>
    <row r="247" spans="14:14" x14ac:dyDescent="0.3">
      <c r="N247"/>
    </row>
    <row r="248" spans="14:14" x14ac:dyDescent="0.3">
      <c r="N248"/>
    </row>
    <row r="249" spans="14:14" x14ac:dyDescent="0.3">
      <c r="N249"/>
    </row>
    <row r="250" spans="14:14" x14ac:dyDescent="0.3">
      <c r="N250"/>
    </row>
    <row r="251" spans="14:14" x14ac:dyDescent="0.3">
      <c r="N251"/>
    </row>
    <row r="252" spans="14:14" x14ac:dyDescent="0.3">
      <c r="N252"/>
    </row>
    <row r="253" spans="14:14" x14ac:dyDescent="0.3">
      <c r="N253"/>
    </row>
    <row r="254" spans="14:14" x14ac:dyDescent="0.3">
      <c r="N254"/>
    </row>
    <row r="255" spans="14:14" x14ac:dyDescent="0.3">
      <c r="N255"/>
    </row>
    <row r="256" spans="14:14" x14ac:dyDescent="0.3">
      <c r="N256"/>
    </row>
    <row r="257" spans="14:14" x14ac:dyDescent="0.3">
      <c r="N257"/>
    </row>
    <row r="258" spans="14:14" x14ac:dyDescent="0.3">
      <c r="N258"/>
    </row>
    <row r="259" spans="14:14" x14ac:dyDescent="0.3">
      <c r="N259"/>
    </row>
    <row r="260" spans="14:14" x14ac:dyDescent="0.3">
      <c r="N260"/>
    </row>
    <row r="261" spans="14:14" x14ac:dyDescent="0.3">
      <c r="N261"/>
    </row>
    <row r="262" spans="14:14" x14ac:dyDescent="0.3">
      <c r="N262"/>
    </row>
    <row r="263" spans="14:14" x14ac:dyDescent="0.3">
      <c r="N263"/>
    </row>
    <row r="264" spans="14:14" x14ac:dyDescent="0.3">
      <c r="N264"/>
    </row>
    <row r="265" spans="14:14" x14ac:dyDescent="0.3">
      <c r="N265"/>
    </row>
    <row r="266" spans="14:14" x14ac:dyDescent="0.3">
      <c r="N266"/>
    </row>
    <row r="267" spans="14:14" x14ac:dyDescent="0.3">
      <c r="N267"/>
    </row>
    <row r="268" spans="14:14" x14ac:dyDescent="0.3">
      <c r="N268"/>
    </row>
    <row r="269" spans="14:14" x14ac:dyDescent="0.3">
      <c r="N269"/>
    </row>
    <row r="270" spans="14:14" x14ac:dyDescent="0.3">
      <c r="N270"/>
    </row>
    <row r="271" spans="14:14" x14ac:dyDescent="0.3">
      <c r="N271"/>
    </row>
    <row r="272" spans="14:14" x14ac:dyDescent="0.3">
      <c r="N272"/>
    </row>
    <row r="273" spans="14:14" x14ac:dyDescent="0.3">
      <c r="N273"/>
    </row>
    <row r="274" spans="14:14" x14ac:dyDescent="0.3">
      <c r="N274"/>
    </row>
    <row r="275" spans="14:14" x14ac:dyDescent="0.3">
      <c r="N275"/>
    </row>
    <row r="276" spans="14:14" x14ac:dyDescent="0.3">
      <c r="N276"/>
    </row>
    <row r="277" spans="14:14" x14ac:dyDescent="0.3">
      <c r="N277"/>
    </row>
    <row r="278" spans="14:14" x14ac:dyDescent="0.3">
      <c r="N278"/>
    </row>
    <row r="279" spans="14:14" x14ac:dyDescent="0.3">
      <c r="N279"/>
    </row>
    <row r="280" spans="14:14" x14ac:dyDescent="0.3">
      <c r="N280"/>
    </row>
    <row r="281" spans="14:14" x14ac:dyDescent="0.3">
      <c r="N281"/>
    </row>
    <row r="282" spans="14:14" x14ac:dyDescent="0.3">
      <c r="N282"/>
    </row>
    <row r="283" spans="14:14" x14ac:dyDescent="0.3">
      <c r="N283"/>
    </row>
    <row r="284" spans="14:14" x14ac:dyDescent="0.3">
      <c r="N284"/>
    </row>
    <row r="285" spans="14:14" x14ac:dyDescent="0.3">
      <c r="N285"/>
    </row>
    <row r="286" spans="14:14" x14ac:dyDescent="0.3">
      <c r="N286"/>
    </row>
    <row r="287" spans="14:14" x14ac:dyDescent="0.3">
      <c r="N287"/>
    </row>
    <row r="288" spans="14:14" x14ac:dyDescent="0.3">
      <c r="N288"/>
    </row>
    <row r="289" spans="14:14" x14ac:dyDescent="0.3">
      <c r="N289"/>
    </row>
    <row r="290" spans="14:14" x14ac:dyDescent="0.3">
      <c r="N290"/>
    </row>
    <row r="291" spans="14:14" x14ac:dyDescent="0.3">
      <c r="N291"/>
    </row>
    <row r="292" spans="14:14" x14ac:dyDescent="0.3">
      <c r="N292"/>
    </row>
    <row r="293" spans="14:14" x14ac:dyDescent="0.3">
      <c r="N293"/>
    </row>
    <row r="294" spans="14:14" x14ac:dyDescent="0.3">
      <c r="N294"/>
    </row>
    <row r="295" spans="14:14" x14ac:dyDescent="0.3">
      <c r="N295"/>
    </row>
    <row r="296" spans="14:14" x14ac:dyDescent="0.3">
      <c r="N296"/>
    </row>
    <row r="297" spans="14:14" x14ac:dyDescent="0.3">
      <c r="N297"/>
    </row>
    <row r="298" spans="14:14" x14ac:dyDescent="0.3">
      <c r="N298"/>
    </row>
    <row r="299" spans="14:14" x14ac:dyDescent="0.3">
      <c r="N299"/>
    </row>
    <row r="300" spans="14:14" x14ac:dyDescent="0.3">
      <c r="N300"/>
    </row>
    <row r="301" spans="14:14" x14ac:dyDescent="0.3">
      <c r="N301"/>
    </row>
    <row r="302" spans="14:14" x14ac:dyDescent="0.3">
      <c r="N302"/>
    </row>
    <row r="303" spans="14:14" x14ac:dyDescent="0.3">
      <c r="N303"/>
    </row>
    <row r="304" spans="14:14" x14ac:dyDescent="0.3">
      <c r="N304"/>
    </row>
    <row r="305" spans="14:14" x14ac:dyDescent="0.3">
      <c r="N305"/>
    </row>
    <row r="306" spans="14:14" x14ac:dyDescent="0.3">
      <c r="N306"/>
    </row>
    <row r="307" spans="14:14" x14ac:dyDescent="0.3">
      <c r="N307"/>
    </row>
    <row r="308" spans="14:14" x14ac:dyDescent="0.3">
      <c r="N308"/>
    </row>
    <row r="309" spans="14:14" x14ac:dyDescent="0.3">
      <c r="N309"/>
    </row>
    <row r="310" spans="14:14" x14ac:dyDescent="0.3">
      <c r="N310"/>
    </row>
    <row r="311" spans="14:14" x14ac:dyDescent="0.3">
      <c r="N311"/>
    </row>
    <row r="312" spans="14:14" x14ac:dyDescent="0.3">
      <c r="N312"/>
    </row>
    <row r="313" spans="14:14" x14ac:dyDescent="0.3">
      <c r="N313"/>
    </row>
    <row r="314" spans="14:14" x14ac:dyDescent="0.3">
      <c r="N314"/>
    </row>
    <row r="315" spans="14:14" x14ac:dyDescent="0.3">
      <c r="N315"/>
    </row>
    <row r="316" spans="14:14" x14ac:dyDescent="0.3">
      <c r="N316"/>
    </row>
    <row r="317" spans="14:14" x14ac:dyDescent="0.3">
      <c r="N317"/>
    </row>
    <row r="318" spans="14:14" x14ac:dyDescent="0.3">
      <c r="N318"/>
    </row>
    <row r="319" spans="14:14" x14ac:dyDescent="0.3">
      <c r="N319"/>
    </row>
    <row r="320" spans="14:14" x14ac:dyDescent="0.3">
      <c r="N320"/>
    </row>
    <row r="321" spans="14:14" x14ac:dyDescent="0.3">
      <c r="N321"/>
    </row>
    <row r="322" spans="14:14" x14ac:dyDescent="0.3">
      <c r="N322"/>
    </row>
    <row r="323" spans="14:14" x14ac:dyDescent="0.3">
      <c r="N323"/>
    </row>
    <row r="324" spans="14:14" x14ac:dyDescent="0.3">
      <c r="N324"/>
    </row>
    <row r="325" spans="14:14" x14ac:dyDescent="0.3">
      <c r="N325"/>
    </row>
    <row r="326" spans="14:14" x14ac:dyDescent="0.3">
      <c r="N326"/>
    </row>
    <row r="327" spans="14:14" x14ac:dyDescent="0.3">
      <c r="N327"/>
    </row>
    <row r="328" spans="14:14" x14ac:dyDescent="0.3">
      <c r="N328"/>
    </row>
    <row r="329" spans="14:14" x14ac:dyDescent="0.3">
      <c r="N329"/>
    </row>
    <row r="330" spans="14:14" x14ac:dyDescent="0.3">
      <c r="N330"/>
    </row>
    <row r="331" spans="14:14" x14ac:dyDescent="0.3">
      <c r="N331"/>
    </row>
    <row r="332" spans="14:14" x14ac:dyDescent="0.3">
      <c r="N332"/>
    </row>
    <row r="333" spans="14:14" x14ac:dyDescent="0.3">
      <c r="N333"/>
    </row>
    <row r="334" spans="14:14" x14ac:dyDescent="0.3">
      <c r="N334"/>
    </row>
    <row r="335" spans="14:14" x14ac:dyDescent="0.3">
      <c r="N335"/>
    </row>
    <row r="336" spans="14:14" x14ac:dyDescent="0.3">
      <c r="N336"/>
    </row>
    <row r="337" spans="14:14" x14ac:dyDescent="0.3">
      <c r="N337"/>
    </row>
    <row r="338" spans="14:14" x14ac:dyDescent="0.3">
      <c r="N338"/>
    </row>
    <row r="339" spans="14:14" x14ac:dyDescent="0.3">
      <c r="N339"/>
    </row>
    <row r="340" spans="14:14" x14ac:dyDescent="0.3">
      <c r="N340"/>
    </row>
    <row r="341" spans="14:14" x14ac:dyDescent="0.3">
      <c r="N341"/>
    </row>
    <row r="342" spans="14:14" x14ac:dyDescent="0.3">
      <c r="N342"/>
    </row>
    <row r="343" spans="14:14" x14ac:dyDescent="0.3">
      <c r="N343"/>
    </row>
    <row r="344" spans="14:14" x14ac:dyDescent="0.3">
      <c r="N344"/>
    </row>
    <row r="345" spans="14:14" x14ac:dyDescent="0.3">
      <c r="N345"/>
    </row>
    <row r="346" spans="14:14" x14ac:dyDescent="0.3">
      <c r="N346"/>
    </row>
    <row r="347" spans="14:14" x14ac:dyDescent="0.3">
      <c r="N347"/>
    </row>
    <row r="348" spans="14:14" x14ac:dyDescent="0.3">
      <c r="N348"/>
    </row>
    <row r="349" spans="14:14" x14ac:dyDescent="0.3">
      <c r="N349"/>
    </row>
    <row r="350" spans="14:14" x14ac:dyDescent="0.3">
      <c r="N350"/>
    </row>
    <row r="351" spans="14:14" x14ac:dyDescent="0.3">
      <c r="N351"/>
    </row>
    <row r="352" spans="14:14" x14ac:dyDescent="0.3">
      <c r="N352"/>
    </row>
    <row r="353" spans="14:14" x14ac:dyDescent="0.3">
      <c r="N353"/>
    </row>
    <row r="354" spans="14:14" x14ac:dyDescent="0.3">
      <c r="N354"/>
    </row>
    <row r="355" spans="14:14" x14ac:dyDescent="0.3">
      <c r="N355"/>
    </row>
    <row r="356" spans="14:14" x14ac:dyDescent="0.3">
      <c r="N356"/>
    </row>
    <row r="357" spans="14:14" x14ac:dyDescent="0.3">
      <c r="N357"/>
    </row>
    <row r="358" spans="14:14" x14ac:dyDescent="0.3">
      <c r="N358"/>
    </row>
    <row r="359" spans="14:14" x14ac:dyDescent="0.3">
      <c r="N359"/>
    </row>
    <row r="360" spans="14:14" x14ac:dyDescent="0.3">
      <c r="N360"/>
    </row>
    <row r="361" spans="14:14" x14ac:dyDescent="0.3">
      <c r="N361"/>
    </row>
    <row r="362" spans="14:14" x14ac:dyDescent="0.3">
      <c r="N362"/>
    </row>
    <row r="363" spans="14:14" x14ac:dyDescent="0.3">
      <c r="N363"/>
    </row>
    <row r="364" spans="14:14" x14ac:dyDescent="0.3">
      <c r="N364"/>
    </row>
    <row r="365" spans="14:14" x14ac:dyDescent="0.3">
      <c r="N365"/>
    </row>
    <row r="366" spans="14:14" x14ac:dyDescent="0.3">
      <c r="N366"/>
    </row>
    <row r="367" spans="14:14" x14ac:dyDescent="0.3">
      <c r="N367"/>
    </row>
    <row r="368" spans="14:14" x14ac:dyDescent="0.3">
      <c r="N368"/>
    </row>
    <row r="369" spans="14:14" x14ac:dyDescent="0.3">
      <c r="N369"/>
    </row>
    <row r="370" spans="14:14" x14ac:dyDescent="0.3">
      <c r="N370"/>
    </row>
    <row r="371" spans="14:14" x14ac:dyDescent="0.3">
      <c r="N371"/>
    </row>
    <row r="372" spans="14:14" x14ac:dyDescent="0.3">
      <c r="N372"/>
    </row>
    <row r="373" spans="14:14" x14ac:dyDescent="0.3">
      <c r="N373"/>
    </row>
    <row r="374" spans="14:14" x14ac:dyDescent="0.3">
      <c r="N374"/>
    </row>
    <row r="375" spans="14:14" x14ac:dyDescent="0.3">
      <c r="N375"/>
    </row>
    <row r="376" spans="14:14" x14ac:dyDescent="0.3">
      <c r="N376"/>
    </row>
    <row r="377" spans="14:14" x14ac:dyDescent="0.3">
      <c r="N377"/>
    </row>
    <row r="378" spans="14:14" x14ac:dyDescent="0.3">
      <c r="N378"/>
    </row>
    <row r="379" spans="14:14" x14ac:dyDescent="0.3">
      <c r="N379"/>
    </row>
    <row r="380" spans="14:14" x14ac:dyDescent="0.3">
      <c r="N380"/>
    </row>
    <row r="381" spans="14:14" x14ac:dyDescent="0.3">
      <c r="N381"/>
    </row>
    <row r="382" spans="14:14" x14ac:dyDescent="0.3">
      <c r="N382"/>
    </row>
    <row r="383" spans="14:14" x14ac:dyDescent="0.3">
      <c r="N383"/>
    </row>
    <row r="384" spans="14:14" x14ac:dyDescent="0.3">
      <c r="N384"/>
    </row>
    <row r="385" spans="14:14" x14ac:dyDescent="0.3">
      <c r="N385"/>
    </row>
    <row r="386" spans="14:14" x14ac:dyDescent="0.3">
      <c r="N386"/>
    </row>
    <row r="387" spans="14:14" x14ac:dyDescent="0.3">
      <c r="N387"/>
    </row>
    <row r="388" spans="14:14" x14ac:dyDescent="0.3">
      <c r="N388"/>
    </row>
    <row r="389" spans="14:14" x14ac:dyDescent="0.3">
      <c r="N389"/>
    </row>
    <row r="390" spans="14:14" x14ac:dyDescent="0.3">
      <c r="N390"/>
    </row>
    <row r="391" spans="14:14" x14ac:dyDescent="0.3">
      <c r="N391"/>
    </row>
    <row r="392" spans="14:14" x14ac:dyDescent="0.3">
      <c r="N392"/>
    </row>
    <row r="393" spans="14:14" x14ac:dyDescent="0.3">
      <c r="N393"/>
    </row>
    <row r="394" spans="14:14" x14ac:dyDescent="0.3">
      <c r="N394"/>
    </row>
    <row r="395" spans="14:14" x14ac:dyDescent="0.3">
      <c r="N395"/>
    </row>
    <row r="396" spans="14:14" x14ac:dyDescent="0.3">
      <c r="N396"/>
    </row>
    <row r="397" spans="14:14" x14ac:dyDescent="0.3">
      <c r="N397"/>
    </row>
    <row r="398" spans="14:14" x14ac:dyDescent="0.3">
      <c r="N398"/>
    </row>
    <row r="399" spans="14:14" x14ac:dyDescent="0.3">
      <c r="N399"/>
    </row>
    <row r="400" spans="14:14" x14ac:dyDescent="0.3">
      <c r="N400"/>
    </row>
    <row r="401" spans="14:14" x14ac:dyDescent="0.3">
      <c r="N401"/>
    </row>
    <row r="402" spans="14:14" x14ac:dyDescent="0.3">
      <c r="N402"/>
    </row>
    <row r="403" spans="14:14" x14ac:dyDescent="0.3">
      <c r="N403"/>
    </row>
    <row r="404" spans="14:14" x14ac:dyDescent="0.3">
      <c r="N404"/>
    </row>
    <row r="405" spans="14:14" x14ac:dyDescent="0.3">
      <c r="N405"/>
    </row>
    <row r="406" spans="14:14" x14ac:dyDescent="0.3">
      <c r="N406"/>
    </row>
    <row r="407" spans="14:14" x14ac:dyDescent="0.3">
      <c r="N407"/>
    </row>
    <row r="408" spans="14:14" x14ac:dyDescent="0.3">
      <c r="N408"/>
    </row>
    <row r="409" spans="14:14" x14ac:dyDescent="0.3">
      <c r="N409"/>
    </row>
    <row r="410" spans="14:14" x14ac:dyDescent="0.3">
      <c r="N410"/>
    </row>
    <row r="411" spans="14:14" x14ac:dyDescent="0.3">
      <c r="N411"/>
    </row>
    <row r="412" spans="14:14" x14ac:dyDescent="0.3">
      <c r="N412"/>
    </row>
    <row r="413" spans="14:14" x14ac:dyDescent="0.3">
      <c r="N413"/>
    </row>
    <row r="414" spans="14:14" x14ac:dyDescent="0.3">
      <c r="N414"/>
    </row>
    <row r="415" spans="14:14" x14ac:dyDescent="0.3">
      <c r="N415"/>
    </row>
    <row r="416" spans="14:14" x14ac:dyDescent="0.3">
      <c r="N416"/>
    </row>
    <row r="417" spans="14:14" x14ac:dyDescent="0.3">
      <c r="N417"/>
    </row>
    <row r="418" spans="14:14" x14ac:dyDescent="0.3">
      <c r="N418"/>
    </row>
    <row r="419" spans="14:14" x14ac:dyDescent="0.3">
      <c r="N419"/>
    </row>
    <row r="420" spans="14:14" x14ac:dyDescent="0.3">
      <c r="N420"/>
    </row>
    <row r="421" spans="14:14" x14ac:dyDescent="0.3">
      <c r="N421"/>
    </row>
    <row r="422" spans="14:14" x14ac:dyDescent="0.3">
      <c r="N422"/>
    </row>
    <row r="423" spans="14:14" x14ac:dyDescent="0.3">
      <c r="N423"/>
    </row>
    <row r="424" spans="14:14" x14ac:dyDescent="0.3">
      <c r="N424"/>
    </row>
    <row r="425" spans="14:14" x14ac:dyDescent="0.3">
      <c r="N425"/>
    </row>
    <row r="426" spans="14:14" x14ac:dyDescent="0.3">
      <c r="N426"/>
    </row>
    <row r="427" spans="14:14" x14ac:dyDescent="0.3">
      <c r="N427"/>
    </row>
    <row r="428" spans="14:14" x14ac:dyDescent="0.3">
      <c r="N428"/>
    </row>
    <row r="429" spans="14:14" x14ac:dyDescent="0.3">
      <c r="N429"/>
    </row>
    <row r="430" spans="14:14" x14ac:dyDescent="0.3">
      <c r="N430"/>
    </row>
    <row r="431" spans="14:14" x14ac:dyDescent="0.3">
      <c r="N431"/>
    </row>
    <row r="432" spans="14:14" x14ac:dyDescent="0.3">
      <c r="N432"/>
    </row>
    <row r="433" spans="14:14" x14ac:dyDescent="0.3">
      <c r="N433"/>
    </row>
    <row r="434" spans="14:14" x14ac:dyDescent="0.3">
      <c r="N434"/>
    </row>
    <row r="435" spans="14:14" x14ac:dyDescent="0.3">
      <c r="N435"/>
    </row>
    <row r="436" spans="14:14" x14ac:dyDescent="0.3">
      <c r="N436"/>
    </row>
    <row r="437" spans="14:14" x14ac:dyDescent="0.3">
      <c r="N437"/>
    </row>
    <row r="438" spans="14:14" x14ac:dyDescent="0.3">
      <c r="N438"/>
    </row>
    <row r="439" spans="14:14" x14ac:dyDescent="0.3">
      <c r="N439"/>
    </row>
    <row r="440" spans="14:14" x14ac:dyDescent="0.3">
      <c r="N440"/>
    </row>
    <row r="441" spans="14:14" x14ac:dyDescent="0.3">
      <c r="N441"/>
    </row>
    <row r="442" spans="14:14" x14ac:dyDescent="0.3">
      <c r="N442"/>
    </row>
    <row r="443" spans="14:14" x14ac:dyDescent="0.3">
      <c r="N443"/>
    </row>
    <row r="444" spans="14:14" x14ac:dyDescent="0.3">
      <c r="N444"/>
    </row>
    <row r="445" spans="14:14" x14ac:dyDescent="0.3">
      <c r="N445"/>
    </row>
    <row r="446" spans="14:14" x14ac:dyDescent="0.3">
      <c r="N446"/>
    </row>
    <row r="447" spans="14:14" x14ac:dyDescent="0.3">
      <c r="N447"/>
    </row>
    <row r="448" spans="14:14" x14ac:dyDescent="0.3">
      <c r="N448"/>
    </row>
    <row r="449" spans="14:14" x14ac:dyDescent="0.3">
      <c r="N449"/>
    </row>
    <row r="450" spans="14:14" x14ac:dyDescent="0.3">
      <c r="N450"/>
    </row>
    <row r="451" spans="14:14" x14ac:dyDescent="0.3">
      <c r="N451"/>
    </row>
    <row r="452" spans="14:14" x14ac:dyDescent="0.3">
      <c r="N452"/>
    </row>
    <row r="453" spans="14:14" x14ac:dyDescent="0.3">
      <c r="N453"/>
    </row>
    <row r="454" spans="14:14" x14ac:dyDescent="0.3">
      <c r="N454"/>
    </row>
    <row r="455" spans="14:14" x14ac:dyDescent="0.3">
      <c r="N455"/>
    </row>
    <row r="456" spans="14:14" x14ac:dyDescent="0.3">
      <c r="N456"/>
    </row>
    <row r="457" spans="14:14" x14ac:dyDescent="0.3">
      <c r="N457"/>
    </row>
    <row r="458" spans="14:14" x14ac:dyDescent="0.3">
      <c r="N458"/>
    </row>
    <row r="459" spans="14:14" x14ac:dyDescent="0.3">
      <c r="N459"/>
    </row>
    <row r="460" spans="14:14" x14ac:dyDescent="0.3">
      <c r="N460"/>
    </row>
    <row r="461" spans="14:14" x14ac:dyDescent="0.3">
      <c r="N461"/>
    </row>
    <row r="462" spans="14:14" x14ac:dyDescent="0.3">
      <c r="N462"/>
    </row>
    <row r="463" spans="14:14" x14ac:dyDescent="0.3">
      <c r="N463"/>
    </row>
    <row r="464" spans="14:14" x14ac:dyDescent="0.3">
      <c r="N464"/>
    </row>
    <row r="465" spans="14:14" x14ac:dyDescent="0.3">
      <c r="N465"/>
    </row>
    <row r="466" spans="14:14" x14ac:dyDescent="0.3">
      <c r="N466"/>
    </row>
    <row r="467" spans="14:14" x14ac:dyDescent="0.3">
      <c r="N467"/>
    </row>
    <row r="468" spans="14:14" x14ac:dyDescent="0.3">
      <c r="N468"/>
    </row>
    <row r="469" spans="14:14" x14ac:dyDescent="0.3">
      <c r="N469"/>
    </row>
    <row r="470" spans="14:14" x14ac:dyDescent="0.3">
      <c r="N470"/>
    </row>
    <row r="471" spans="14:14" x14ac:dyDescent="0.3">
      <c r="N471"/>
    </row>
    <row r="472" spans="14:14" x14ac:dyDescent="0.3">
      <c r="N472"/>
    </row>
    <row r="473" spans="14:14" x14ac:dyDescent="0.3">
      <c r="N473"/>
    </row>
    <row r="474" spans="14:14" x14ac:dyDescent="0.3">
      <c r="N474"/>
    </row>
    <row r="475" spans="14:14" x14ac:dyDescent="0.3">
      <c r="N475"/>
    </row>
    <row r="476" spans="14:14" x14ac:dyDescent="0.3">
      <c r="N476"/>
    </row>
    <row r="477" spans="14:14" x14ac:dyDescent="0.3">
      <c r="N477"/>
    </row>
    <row r="478" spans="14:14" x14ac:dyDescent="0.3">
      <c r="N478"/>
    </row>
    <row r="479" spans="14:14" x14ac:dyDescent="0.3">
      <c r="N479"/>
    </row>
    <row r="480" spans="14:14" x14ac:dyDescent="0.3">
      <c r="N480"/>
    </row>
    <row r="481" spans="14:14" x14ac:dyDescent="0.3">
      <c r="N481"/>
    </row>
    <row r="482" spans="14:14" x14ac:dyDescent="0.3">
      <c r="N482"/>
    </row>
    <row r="483" spans="14:14" x14ac:dyDescent="0.3">
      <c r="N483"/>
    </row>
    <row r="484" spans="14:14" x14ac:dyDescent="0.3">
      <c r="N484"/>
    </row>
    <row r="485" spans="14:14" x14ac:dyDescent="0.3">
      <c r="N485"/>
    </row>
    <row r="486" spans="14:14" x14ac:dyDescent="0.3">
      <c r="N486"/>
    </row>
    <row r="487" spans="14:14" x14ac:dyDescent="0.3">
      <c r="N487"/>
    </row>
    <row r="488" spans="14:14" x14ac:dyDescent="0.3">
      <c r="N488"/>
    </row>
    <row r="489" spans="14:14" x14ac:dyDescent="0.3">
      <c r="N489"/>
    </row>
    <row r="490" spans="14:14" x14ac:dyDescent="0.3">
      <c r="N490"/>
    </row>
    <row r="491" spans="14:14" x14ac:dyDescent="0.3">
      <c r="N491"/>
    </row>
    <row r="492" spans="14:14" x14ac:dyDescent="0.3">
      <c r="N492"/>
    </row>
    <row r="493" spans="14:14" x14ac:dyDescent="0.3">
      <c r="N493"/>
    </row>
    <row r="494" spans="14:14" x14ac:dyDescent="0.3">
      <c r="N494"/>
    </row>
    <row r="495" spans="14:14" x14ac:dyDescent="0.3">
      <c r="N495"/>
    </row>
    <row r="496" spans="14:14" x14ac:dyDescent="0.3">
      <c r="N496"/>
    </row>
    <row r="497" spans="14:14" x14ac:dyDescent="0.3">
      <c r="N497"/>
    </row>
    <row r="498" spans="14:14" x14ac:dyDescent="0.3">
      <c r="N498"/>
    </row>
    <row r="499" spans="14:14" x14ac:dyDescent="0.3">
      <c r="N499"/>
    </row>
    <row r="500" spans="14:14" x14ac:dyDescent="0.3">
      <c r="N500"/>
    </row>
    <row r="501" spans="14:14" x14ac:dyDescent="0.3">
      <c r="N501"/>
    </row>
    <row r="502" spans="14:14" x14ac:dyDescent="0.3">
      <c r="N502"/>
    </row>
    <row r="503" spans="14:14" x14ac:dyDescent="0.3">
      <c r="N503"/>
    </row>
    <row r="504" spans="14:14" x14ac:dyDescent="0.3">
      <c r="N504"/>
    </row>
    <row r="505" spans="14:14" x14ac:dyDescent="0.3">
      <c r="N505"/>
    </row>
    <row r="506" spans="14:14" x14ac:dyDescent="0.3">
      <c r="N506"/>
    </row>
    <row r="507" spans="14:14" x14ac:dyDescent="0.3">
      <c r="N507"/>
    </row>
    <row r="508" spans="14:14" x14ac:dyDescent="0.3">
      <c r="N508"/>
    </row>
    <row r="509" spans="14:14" x14ac:dyDescent="0.3">
      <c r="N509"/>
    </row>
    <row r="510" spans="14:14" x14ac:dyDescent="0.3">
      <c r="N510"/>
    </row>
    <row r="511" spans="14:14" x14ac:dyDescent="0.3">
      <c r="N511"/>
    </row>
    <row r="512" spans="14:14" x14ac:dyDescent="0.3">
      <c r="N512"/>
    </row>
    <row r="513" spans="14:14" x14ac:dyDescent="0.3">
      <c r="N513"/>
    </row>
    <row r="514" spans="14:14" x14ac:dyDescent="0.3">
      <c r="N514"/>
    </row>
    <row r="515" spans="14:14" x14ac:dyDescent="0.3">
      <c r="N515"/>
    </row>
    <row r="516" spans="14:14" x14ac:dyDescent="0.3">
      <c r="N516"/>
    </row>
    <row r="517" spans="14:14" x14ac:dyDescent="0.3">
      <c r="N517"/>
    </row>
    <row r="518" spans="14:14" x14ac:dyDescent="0.3">
      <c r="N518"/>
    </row>
    <row r="519" spans="14:14" x14ac:dyDescent="0.3">
      <c r="N519"/>
    </row>
    <row r="520" spans="14:14" x14ac:dyDescent="0.3">
      <c r="N520"/>
    </row>
    <row r="521" spans="14:14" x14ac:dyDescent="0.3">
      <c r="N521"/>
    </row>
    <row r="522" spans="14:14" x14ac:dyDescent="0.3">
      <c r="N522"/>
    </row>
    <row r="523" spans="14:14" x14ac:dyDescent="0.3">
      <c r="N523"/>
    </row>
    <row r="524" spans="14:14" x14ac:dyDescent="0.3">
      <c r="N524"/>
    </row>
    <row r="525" spans="14:14" x14ac:dyDescent="0.3">
      <c r="N525"/>
    </row>
    <row r="526" spans="14:14" x14ac:dyDescent="0.3">
      <c r="N526"/>
    </row>
    <row r="527" spans="14:14" x14ac:dyDescent="0.3">
      <c r="N527"/>
    </row>
    <row r="528" spans="14:14" x14ac:dyDescent="0.3">
      <c r="N528"/>
    </row>
    <row r="529" spans="14:14" x14ac:dyDescent="0.3">
      <c r="N529"/>
    </row>
    <row r="530" spans="14:14" x14ac:dyDescent="0.3">
      <c r="N530"/>
    </row>
    <row r="531" spans="14:14" x14ac:dyDescent="0.3">
      <c r="N531"/>
    </row>
    <row r="532" spans="14:14" x14ac:dyDescent="0.3">
      <c r="N532"/>
    </row>
    <row r="533" spans="14:14" x14ac:dyDescent="0.3">
      <c r="N533"/>
    </row>
    <row r="534" spans="14:14" x14ac:dyDescent="0.3">
      <c r="N534"/>
    </row>
    <row r="535" spans="14:14" x14ac:dyDescent="0.3">
      <c r="N535"/>
    </row>
    <row r="536" spans="14:14" x14ac:dyDescent="0.3">
      <c r="N536"/>
    </row>
    <row r="537" spans="14:14" x14ac:dyDescent="0.3">
      <c r="N537"/>
    </row>
    <row r="538" spans="14:14" x14ac:dyDescent="0.3">
      <c r="N538"/>
    </row>
    <row r="539" spans="14:14" x14ac:dyDescent="0.3">
      <c r="N539"/>
    </row>
    <row r="540" spans="14:14" x14ac:dyDescent="0.3">
      <c r="N540"/>
    </row>
    <row r="541" spans="14:14" x14ac:dyDescent="0.3">
      <c r="N541"/>
    </row>
    <row r="542" spans="14:14" x14ac:dyDescent="0.3">
      <c r="N542"/>
    </row>
    <row r="543" spans="14:14" x14ac:dyDescent="0.3">
      <c r="N543"/>
    </row>
    <row r="544" spans="14:14" x14ac:dyDescent="0.3">
      <c r="N544"/>
    </row>
    <row r="545" spans="14:14" x14ac:dyDescent="0.3">
      <c r="N545"/>
    </row>
    <row r="546" spans="14:14" x14ac:dyDescent="0.3">
      <c r="N546"/>
    </row>
    <row r="547" spans="14:14" x14ac:dyDescent="0.3">
      <c r="N547"/>
    </row>
    <row r="548" spans="14:14" x14ac:dyDescent="0.3">
      <c r="N548"/>
    </row>
    <row r="549" spans="14:14" x14ac:dyDescent="0.3">
      <c r="N549"/>
    </row>
    <row r="550" spans="14:14" x14ac:dyDescent="0.3">
      <c r="N550"/>
    </row>
    <row r="551" spans="14:14" x14ac:dyDescent="0.3">
      <c r="N551"/>
    </row>
    <row r="552" spans="14:14" x14ac:dyDescent="0.3">
      <c r="N552"/>
    </row>
    <row r="553" spans="14:14" x14ac:dyDescent="0.3">
      <c r="N553"/>
    </row>
    <row r="554" spans="14:14" x14ac:dyDescent="0.3">
      <c r="N554"/>
    </row>
    <row r="555" spans="14:14" x14ac:dyDescent="0.3">
      <c r="N555"/>
    </row>
    <row r="556" spans="14:14" x14ac:dyDescent="0.3">
      <c r="N556"/>
    </row>
    <row r="557" spans="14:14" x14ac:dyDescent="0.3">
      <c r="N557"/>
    </row>
    <row r="558" spans="14:14" x14ac:dyDescent="0.3">
      <c r="N558"/>
    </row>
    <row r="559" spans="14:14" x14ac:dyDescent="0.3">
      <c r="N559"/>
    </row>
    <row r="560" spans="14:14" x14ac:dyDescent="0.3">
      <c r="N560"/>
    </row>
    <row r="561" spans="14:14" x14ac:dyDescent="0.3">
      <c r="N561"/>
    </row>
    <row r="562" spans="14:14" x14ac:dyDescent="0.3">
      <c r="N562"/>
    </row>
    <row r="563" spans="14:14" x14ac:dyDescent="0.3">
      <c r="N563"/>
    </row>
    <row r="564" spans="14:14" x14ac:dyDescent="0.3">
      <c r="N564"/>
    </row>
    <row r="565" spans="14:14" x14ac:dyDescent="0.3">
      <c r="N565"/>
    </row>
    <row r="566" spans="14:14" x14ac:dyDescent="0.3">
      <c r="N566"/>
    </row>
    <row r="567" spans="14:14" x14ac:dyDescent="0.3">
      <c r="N567"/>
    </row>
    <row r="568" spans="14:14" x14ac:dyDescent="0.3">
      <c r="N568"/>
    </row>
    <row r="569" spans="14:14" x14ac:dyDescent="0.3">
      <c r="N569"/>
    </row>
    <row r="570" spans="14:14" x14ac:dyDescent="0.3">
      <c r="N570"/>
    </row>
    <row r="571" spans="14:14" x14ac:dyDescent="0.3">
      <c r="N571"/>
    </row>
    <row r="572" spans="14:14" x14ac:dyDescent="0.3">
      <c r="N572"/>
    </row>
    <row r="573" spans="14:14" x14ac:dyDescent="0.3">
      <c r="N573"/>
    </row>
    <row r="574" spans="14:14" x14ac:dyDescent="0.3">
      <c r="N574"/>
    </row>
    <row r="575" spans="14:14" x14ac:dyDescent="0.3">
      <c r="N575"/>
    </row>
    <row r="576" spans="14:14" x14ac:dyDescent="0.3">
      <c r="N576"/>
    </row>
    <row r="577" spans="14:14" x14ac:dyDescent="0.3">
      <c r="N577"/>
    </row>
    <row r="578" spans="14:14" x14ac:dyDescent="0.3">
      <c r="N578"/>
    </row>
    <row r="579" spans="14:14" x14ac:dyDescent="0.3">
      <c r="N579"/>
    </row>
    <row r="580" spans="14:14" x14ac:dyDescent="0.3">
      <c r="N580"/>
    </row>
    <row r="581" spans="14:14" x14ac:dyDescent="0.3">
      <c r="N581"/>
    </row>
    <row r="582" spans="14:14" x14ac:dyDescent="0.3">
      <c r="N582"/>
    </row>
    <row r="583" spans="14:14" x14ac:dyDescent="0.3">
      <c r="N583"/>
    </row>
    <row r="584" spans="14:14" x14ac:dyDescent="0.3">
      <c r="N584"/>
    </row>
    <row r="585" spans="14:14" x14ac:dyDescent="0.3">
      <c r="N585"/>
    </row>
    <row r="586" spans="14:14" x14ac:dyDescent="0.3">
      <c r="N586"/>
    </row>
    <row r="587" spans="14:14" x14ac:dyDescent="0.3">
      <c r="N587"/>
    </row>
    <row r="588" spans="14:14" x14ac:dyDescent="0.3">
      <c r="N588"/>
    </row>
    <row r="589" spans="14:14" x14ac:dyDescent="0.3">
      <c r="N589"/>
    </row>
    <row r="590" spans="14:14" x14ac:dyDescent="0.3">
      <c r="N590"/>
    </row>
    <row r="591" spans="14:14" x14ac:dyDescent="0.3">
      <c r="N591"/>
    </row>
    <row r="592" spans="14:14" x14ac:dyDescent="0.3">
      <c r="N592"/>
    </row>
    <row r="593" spans="14:14" x14ac:dyDescent="0.3">
      <c r="N593"/>
    </row>
    <row r="594" spans="14:14" x14ac:dyDescent="0.3">
      <c r="N594"/>
    </row>
    <row r="595" spans="14:14" x14ac:dyDescent="0.3">
      <c r="N595"/>
    </row>
    <row r="596" spans="14:14" x14ac:dyDescent="0.3">
      <c r="N596"/>
    </row>
    <row r="597" spans="14:14" x14ac:dyDescent="0.3">
      <c r="N597"/>
    </row>
    <row r="598" spans="14:14" x14ac:dyDescent="0.3">
      <c r="N598"/>
    </row>
    <row r="599" spans="14:14" x14ac:dyDescent="0.3">
      <c r="N599"/>
    </row>
    <row r="600" spans="14:14" x14ac:dyDescent="0.3">
      <c r="N600"/>
    </row>
    <row r="601" spans="14:14" x14ac:dyDescent="0.3">
      <c r="N601"/>
    </row>
    <row r="602" spans="14:14" x14ac:dyDescent="0.3">
      <c r="N602"/>
    </row>
    <row r="603" spans="14:14" x14ac:dyDescent="0.3">
      <c r="N603"/>
    </row>
    <row r="604" spans="14:14" x14ac:dyDescent="0.3">
      <c r="N604"/>
    </row>
    <row r="605" spans="14:14" x14ac:dyDescent="0.3">
      <c r="N605"/>
    </row>
    <row r="606" spans="14:14" x14ac:dyDescent="0.3">
      <c r="N606"/>
    </row>
    <row r="607" spans="14:14" x14ac:dyDescent="0.3">
      <c r="N607"/>
    </row>
    <row r="608" spans="14:14" x14ac:dyDescent="0.3">
      <c r="N608"/>
    </row>
    <row r="609" spans="14:14" x14ac:dyDescent="0.3">
      <c r="N609"/>
    </row>
    <row r="610" spans="14:14" x14ac:dyDescent="0.3">
      <c r="N610"/>
    </row>
    <row r="611" spans="14:14" x14ac:dyDescent="0.3">
      <c r="N611"/>
    </row>
    <row r="612" spans="14:14" x14ac:dyDescent="0.3">
      <c r="N612"/>
    </row>
    <row r="613" spans="14:14" x14ac:dyDescent="0.3">
      <c r="N613"/>
    </row>
    <row r="614" spans="14:14" x14ac:dyDescent="0.3">
      <c r="N614"/>
    </row>
    <row r="615" spans="14:14" x14ac:dyDescent="0.3">
      <c r="N615"/>
    </row>
    <row r="616" spans="14:14" x14ac:dyDescent="0.3">
      <c r="N616"/>
    </row>
    <row r="617" spans="14:14" x14ac:dyDescent="0.3">
      <c r="N617"/>
    </row>
    <row r="618" spans="14:14" x14ac:dyDescent="0.3">
      <c r="N618"/>
    </row>
    <row r="619" spans="14:14" x14ac:dyDescent="0.3">
      <c r="N619"/>
    </row>
    <row r="620" spans="14:14" x14ac:dyDescent="0.3">
      <c r="N620"/>
    </row>
    <row r="621" spans="14:14" x14ac:dyDescent="0.3">
      <c r="N621"/>
    </row>
    <row r="622" spans="14:14" x14ac:dyDescent="0.3">
      <c r="N622"/>
    </row>
    <row r="623" spans="14:14" x14ac:dyDescent="0.3">
      <c r="N623"/>
    </row>
    <row r="624" spans="14:14" x14ac:dyDescent="0.3">
      <c r="N624"/>
    </row>
    <row r="625" spans="14:14" x14ac:dyDescent="0.3">
      <c r="N625"/>
    </row>
    <row r="626" spans="14:14" x14ac:dyDescent="0.3">
      <c r="N626"/>
    </row>
    <row r="627" spans="14:14" x14ac:dyDescent="0.3">
      <c r="N627"/>
    </row>
    <row r="628" spans="14:14" x14ac:dyDescent="0.3">
      <c r="N628"/>
    </row>
    <row r="629" spans="14:14" x14ac:dyDescent="0.3">
      <c r="N629"/>
    </row>
    <row r="630" spans="14:14" x14ac:dyDescent="0.3">
      <c r="N630"/>
    </row>
    <row r="631" spans="14:14" x14ac:dyDescent="0.3">
      <c r="N631"/>
    </row>
    <row r="632" spans="14:14" x14ac:dyDescent="0.3">
      <c r="N632"/>
    </row>
    <row r="633" spans="14:14" x14ac:dyDescent="0.3">
      <c r="N633"/>
    </row>
    <row r="634" spans="14:14" x14ac:dyDescent="0.3">
      <c r="N634"/>
    </row>
    <row r="635" spans="14:14" x14ac:dyDescent="0.3">
      <c r="N635"/>
    </row>
    <row r="636" spans="14:14" x14ac:dyDescent="0.3">
      <c r="N636"/>
    </row>
    <row r="637" spans="14:14" x14ac:dyDescent="0.3">
      <c r="N637"/>
    </row>
    <row r="638" spans="14:14" x14ac:dyDescent="0.3">
      <c r="N638"/>
    </row>
    <row r="639" spans="14:14" x14ac:dyDescent="0.3">
      <c r="N639"/>
    </row>
    <row r="640" spans="14:14" x14ac:dyDescent="0.3">
      <c r="N640"/>
    </row>
    <row r="641" spans="14:14" x14ac:dyDescent="0.3">
      <c r="N641"/>
    </row>
    <row r="642" spans="14:14" x14ac:dyDescent="0.3">
      <c r="N642"/>
    </row>
    <row r="643" spans="14:14" x14ac:dyDescent="0.3">
      <c r="N643"/>
    </row>
    <row r="644" spans="14:14" x14ac:dyDescent="0.3">
      <c r="N644"/>
    </row>
    <row r="645" spans="14:14" x14ac:dyDescent="0.3">
      <c r="N645"/>
    </row>
    <row r="646" spans="14:14" x14ac:dyDescent="0.3">
      <c r="N646"/>
    </row>
    <row r="647" spans="14:14" x14ac:dyDescent="0.3">
      <c r="N647"/>
    </row>
    <row r="648" spans="14:14" x14ac:dyDescent="0.3">
      <c r="N648"/>
    </row>
    <row r="649" spans="14:14" x14ac:dyDescent="0.3">
      <c r="N649"/>
    </row>
    <row r="650" spans="14:14" x14ac:dyDescent="0.3">
      <c r="N650"/>
    </row>
    <row r="651" spans="14:14" x14ac:dyDescent="0.3">
      <c r="N651"/>
    </row>
    <row r="652" spans="14:14" x14ac:dyDescent="0.3">
      <c r="N652"/>
    </row>
    <row r="653" spans="14:14" x14ac:dyDescent="0.3">
      <c r="N653"/>
    </row>
    <row r="654" spans="14:14" x14ac:dyDescent="0.3">
      <c r="N654"/>
    </row>
    <row r="655" spans="14:14" x14ac:dyDescent="0.3">
      <c r="N655"/>
    </row>
    <row r="656" spans="14:14" x14ac:dyDescent="0.3">
      <c r="N656"/>
    </row>
    <row r="657" spans="14:14" x14ac:dyDescent="0.3">
      <c r="N657"/>
    </row>
    <row r="658" spans="14:14" x14ac:dyDescent="0.3">
      <c r="N658"/>
    </row>
    <row r="659" spans="14:14" x14ac:dyDescent="0.3">
      <c r="N659"/>
    </row>
    <row r="660" spans="14:14" x14ac:dyDescent="0.3">
      <c r="N660"/>
    </row>
    <row r="661" spans="14:14" x14ac:dyDescent="0.3">
      <c r="N661"/>
    </row>
    <row r="662" spans="14:14" x14ac:dyDescent="0.3">
      <c r="N662"/>
    </row>
    <row r="663" spans="14:14" x14ac:dyDescent="0.3">
      <c r="N663"/>
    </row>
    <row r="664" spans="14:14" x14ac:dyDescent="0.3">
      <c r="N664"/>
    </row>
    <row r="665" spans="14:14" x14ac:dyDescent="0.3">
      <c r="N665"/>
    </row>
    <row r="666" spans="14:14" x14ac:dyDescent="0.3">
      <c r="N666"/>
    </row>
    <row r="667" spans="14:14" x14ac:dyDescent="0.3">
      <c r="N667"/>
    </row>
    <row r="668" spans="14:14" x14ac:dyDescent="0.3">
      <c r="N668"/>
    </row>
    <row r="669" spans="14:14" x14ac:dyDescent="0.3">
      <c r="N669"/>
    </row>
    <row r="670" spans="14:14" x14ac:dyDescent="0.3">
      <c r="N670"/>
    </row>
    <row r="671" spans="14:14" x14ac:dyDescent="0.3">
      <c r="N671"/>
    </row>
    <row r="672" spans="14:14" x14ac:dyDescent="0.3">
      <c r="N672"/>
    </row>
    <row r="673" spans="14:14" x14ac:dyDescent="0.3">
      <c r="N673"/>
    </row>
    <row r="674" spans="14:14" x14ac:dyDescent="0.3">
      <c r="N674"/>
    </row>
    <row r="675" spans="14:14" x14ac:dyDescent="0.3">
      <c r="N675"/>
    </row>
    <row r="676" spans="14:14" x14ac:dyDescent="0.3">
      <c r="N676"/>
    </row>
    <row r="677" spans="14:14" x14ac:dyDescent="0.3">
      <c r="N677"/>
    </row>
    <row r="678" spans="14:14" x14ac:dyDescent="0.3">
      <c r="N678"/>
    </row>
    <row r="679" spans="14:14" x14ac:dyDescent="0.3">
      <c r="N679"/>
    </row>
    <row r="680" spans="14:14" x14ac:dyDescent="0.3">
      <c r="N680"/>
    </row>
    <row r="681" spans="14:14" x14ac:dyDescent="0.3">
      <c r="N681"/>
    </row>
    <row r="682" spans="14:14" x14ac:dyDescent="0.3">
      <c r="N682"/>
    </row>
    <row r="683" spans="14:14" x14ac:dyDescent="0.3">
      <c r="N683"/>
    </row>
    <row r="684" spans="14:14" x14ac:dyDescent="0.3">
      <c r="N684"/>
    </row>
    <row r="685" spans="14:14" x14ac:dyDescent="0.3">
      <c r="N685"/>
    </row>
    <row r="686" spans="14:14" x14ac:dyDescent="0.3">
      <c r="N686"/>
    </row>
    <row r="687" spans="14:14" x14ac:dyDescent="0.3">
      <c r="N687"/>
    </row>
    <row r="688" spans="14:14" x14ac:dyDescent="0.3">
      <c r="N688"/>
    </row>
    <row r="689" spans="14:14" x14ac:dyDescent="0.3">
      <c r="N689"/>
    </row>
  </sheetData>
  <mergeCells count="11">
    <mergeCell ref="A81:C81"/>
    <mergeCell ref="A71:C71"/>
    <mergeCell ref="A72:C72"/>
    <mergeCell ref="A73:C73"/>
    <mergeCell ref="A68:C68"/>
    <mergeCell ref="A69:C69"/>
    <mergeCell ref="A70:C70"/>
    <mergeCell ref="A74:C74"/>
    <mergeCell ref="A77:C77"/>
    <mergeCell ref="A76:C76"/>
    <mergeCell ref="A80:C80"/>
  </mergeCells>
  <pageMargins left="0.7" right="0.7" top="0.75" bottom="0.75" header="0.3" footer="0.3"/>
  <pageSetup paperSize="9" scale="56" orientation="portrait" r:id="rId1"/>
  <rowBreaks count="1" manualBreakCount="1">
    <brk id="27" max="3" man="1"/>
  </rowBreaks>
  <colBreaks count="1" manualBreakCount="1">
    <brk id="7" max="1048575" man="1"/>
  </colBreak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48"/>
  <sheetViews>
    <sheetView topLeftCell="D1" workbookViewId="0">
      <selection activeCell="C2" sqref="C2"/>
    </sheetView>
  </sheetViews>
  <sheetFormatPr defaultRowHeight="14.4" x14ac:dyDescent="0.3"/>
  <cols>
    <col min="1" max="1" width="6" customWidth="1"/>
    <col min="2" max="2" width="46" customWidth="1"/>
    <col min="3" max="3" width="85.33203125" customWidth="1"/>
    <col min="4" max="4" width="39.5546875" customWidth="1"/>
    <col min="5" max="5" width="25.88671875" customWidth="1"/>
    <col min="6" max="6" width="22" customWidth="1"/>
    <col min="7" max="7" width="25.21875" customWidth="1"/>
    <col min="8" max="8" width="54.21875" customWidth="1"/>
    <col min="9" max="9" width="57.109375" customWidth="1"/>
    <col min="10" max="10" width="15.33203125" customWidth="1"/>
  </cols>
  <sheetData>
    <row r="2" spans="1:10" ht="45" customHeight="1" x14ac:dyDescent="0.3">
      <c r="A2" s="54" t="s">
        <v>2</v>
      </c>
      <c r="B2" s="54" t="s">
        <v>0</v>
      </c>
      <c r="C2" s="54" t="s">
        <v>1</v>
      </c>
      <c r="D2" s="54" t="s">
        <v>20</v>
      </c>
      <c r="E2" s="55" t="s">
        <v>25</v>
      </c>
      <c r="F2" s="55" t="s">
        <v>3</v>
      </c>
      <c r="G2" s="54" t="s">
        <v>115</v>
      </c>
      <c r="H2" s="55" t="s">
        <v>114</v>
      </c>
      <c r="I2" s="55" t="s">
        <v>113</v>
      </c>
      <c r="J2" s="54" t="s">
        <v>67</v>
      </c>
    </row>
    <row r="3" spans="1:10" ht="271.8" customHeight="1" x14ac:dyDescent="0.3">
      <c r="A3" s="52">
        <v>1</v>
      </c>
      <c r="B3" s="56" t="s">
        <v>124</v>
      </c>
      <c r="C3" s="53" t="s">
        <v>79</v>
      </c>
      <c r="D3" s="53" t="s">
        <v>64</v>
      </c>
      <c r="E3" s="58"/>
      <c r="G3" s="53"/>
      <c r="J3">
        <v>0</v>
      </c>
    </row>
    <row r="4" spans="1:10" ht="55.8" customHeight="1" x14ac:dyDescent="0.3">
      <c r="A4" s="52">
        <v>2</v>
      </c>
      <c r="B4" s="56" t="s">
        <v>125</v>
      </c>
      <c r="C4" s="53" t="s">
        <v>126</v>
      </c>
      <c r="D4" s="58"/>
      <c r="G4" s="53"/>
      <c r="J4">
        <v>0</v>
      </c>
    </row>
    <row r="5" spans="1:10" ht="216" x14ac:dyDescent="0.3">
      <c r="A5" s="52">
        <v>3</v>
      </c>
      <c r="B5" s="56" t="s">
        <v>127</v>
      </c>
      <c r="C5" s="59" t="s">
        <v>43</v>
      </c>
      <c r="D5" s="53" t="s">
        <v>22</v>
      </c>
      <c r="G5" s="53"/>
      <c r="J5">
        <v>0</v>
      </c>
    </row>
    <row r="6" spans="1:10" ht="230.4" x14ac:dyDescent="0.3">
      <c r="A6" s="52">
        <v>4</v>
      </c>
      <c r="B6" s="63" t="s">
        <v>72</v>
      </c>
      <c r="C6" s="59" t="s">
        <v>116</v>
      </c>
      <c r="D6" s="53" t="s">
        <v>24</v>
      </c>
      <c r="G6" s="53" t="s">
        <v>80</v>
      </c>
      <c r="J6">
        <v>0</v>
      </c>
    </row>
    <row r="7" spans="1:10" ht="230.4" x14ac:dyDescent="0.3">
      <c r="A7" s="52"/>
      <c r="B7" s="63" t="s">
        <v>73</v>
      </c>
      <c r="C7" s="59" t="s">
        <v>117</v>
      </c>
      <c r="D7" s="53"/>
      <c r="G7" s="53"/>
    </row>
    <row r="8" spans="1:10" ht="230.4" x14ac:dyDescent="0.3">
      <c r="A8" s="52"/>
      <c r="B8" s="63" t="s">
        <v>74</v>
      </c>
      <c r="C8" s="59" t="s">
        <v>121</v>
      </c>
      <c r="D8" s="53"/>
      <c r="G8" s="53"/>
    </row>
    <row r="9" spans="1:10" ht="230.4" x14ac:dyDescent="0.3">
      <c r="A9" s="52"/>
      <c r="B9" s="63" t="s">
        <v>77</v>
      </c>
      <c r="C9" s="59" t="s">
        <v>122</v>
      </c>
      <c r="D9" s="53"/>
      <c r="G9" s="53"/>
    </row>
    <row r="10" spans="1:10" ht="230.4" x14ac:dyDescent="0.3">
      <c r="A10" s="52"/>
      <c r="B10" s="63" t="s">
        <v>75</v>
      </c>
      <c r="C10" s="59" t="s">
        <v>118</v>
      </c>
      <c r="D10" s="53"/>
      <c r="G10" s="53"/>
    </row>
    <row r="11" spans="1:10" ht="230.4" x14ac:dyDescent="0.3">
      <c r="A11" s="52"/>
      <c r="B11" s="63" t="s">
        <v>76</v>
      </c>
      <c r="C11" s="59" t="s">
        <v>119</v>
      </c>
      <c r="D11" s="53"/>
      <c r="G11" s="53"/>
    </row>
    <row r="12" spans="1:10" ht="230.4" x14ac:dyDescent="0.3">
      <c r="A12" s="52"/>
      <c r="B12" s="63" t="s">
        <v>78</v>
      </c>
      <c r="C12" s="59" t="s">
        <v>120</v>
      </c>
      <c r="D12" s="53"/>
      <c r="G12" s="53"/>
    </row>
    <row r="15" spans="1:10" x14ac:dyDescent="0.3">
      <c r="B15" s="64" t="s">
        <v>108</v>
      </c>
    </row>
    <row r="16" spans="1:10" x14ac:dyDescent="0.3">
      <c r="A16" s="52"/>
      <c r="B16" s="64" t="s">
        <v>109</v>
      </c>
      <c r="C16" s="59"/>
      <c r="D16" s="56"/>
      <c r="G16" s="53"/>
    </row>
    <row r="17" spans="1:10" x14ac:dyDescent="0.3">
      <c r="A17" s="52"/>
      <c r="B17" s="64" t="s">
        <v>106</v>
      </c>
      <c r="C17" s="59"/>
      <c r="D17" s="56"/>
      <c r="G17" s="53"/>
    </row>
    <row r="18" spans="1:10" x14ac:dyDescent="0.3">
      <c r="A18" s="52"/>
      <c r="B18" s="64" t="s">
        <v>107</v>
      </c>
      <c r="C18" s="59"/>
      <c r="D18" s="56"/>
      <c r="G18" s="53"/>
    </row>
    <row r="19" spans="1:10" x14ac:dyDescent="0.3">
      <c r="A19" s="52"/>
      <c r="C19" s="59"/>
      <c r="D19" s="56"/>
      <c r="G19" s="53"/>
    </row>
    <row r="20" spans="1:10" ht="247.8" customHeight="1" x14ac:dyDescent="0.3">
      <c r="A20" s="52">
        <v>5</v>
      </c>
      <c r="B20" s="64" t="s">
        <v>102</v>
      </c>
      <c r="C20" s="59" t="s">
        <v>103</v>
      </c>
      <c r="D20" s="56" t="s">
        <v>26</v>
      </c>
      <c r="G20" s="53"/>
      <c r="J20">
        <v>0</v>
      </c>
    </row>
    <row r="21" spans="1:10" x14ac:dyDescent="0.3">
      <c r="A21" s="52"/>
      <c r="B21" s="64" t="s">
        <v>110</v>
      </c>
      <c r="C21" s="59"/>
      <c r="D21" s="56"/>
      <c r="G21" s="53"/>
    </row>
    <row r="22" spans="1:10" x14ac:dyDescent="0.3">
      <c r="A22" s="52"/>
      <c r="B22" s="64" t="s">
        <v>111</v>
      </c>
      <c r="C22" s="59"/>
      <c r="D22" s="56"/>
      <c r="G22" s="53"/>
    </row>
    <row r="23" spans="1:10" x14ac:dyDescent="0.3">
      <c r="A23" s="52"/>
      <c r="B23" s="64" t="s">
        <v>112</v>
      </c>
      <c r="C23" s="59"/>
      <c r="D23" s="56"/>
      <c r="G23" s="53"/>
    </row>
    <row r="24" spans="1:10" ht="92.4" customHeight="1" x14ac:dyDescent="0.3">
      <c r="A24" s="52">
        <v>6</v>
      </c>
      <c r="B24" s="60" t="s">
        <v>105</v>
      </c>
      <c r="C24" s="53" t="s">
        <v>101</v>
      </c>
      <c r="D24" s="58"/>
      <c r="G24" s="53"/>
    </row>
    <row r="25" spans="1:10" ht="188.4" customHeight="1" x14ac:dyDescent="0.3">
      <c r="A25" s="52">
        <v>7</v>
      </c>
      <c r="B25" s="53" t="s">
        <v>104</v>
      </c>
      <c r="C25" s="53" t="s">
        <v>100</v>
      </c>
      <c r="D25" s="56" t="s">
        <v>52</v>
      </c>
      <c r="G25" s="53"/>
    </row>
    <row r="26" spans="1:10" ht="180" customHeight="1" x14ac:dyDescent="0.3">
      <c r="A26" s="52">
        <v>8</v>
      </c>
      <c r="B26" s="53" t="s">
        <v>29</v>
      </c>
      <c r="C26" s="53" t="s">
        <v>99</v>
      </c>
      <c r="D26" s="53" t="s">
        <v>30</v>
      </c>
      <c r="G26" s="53"/>
    </row>
    <row r="27" spans="1:10" ht="160.80000000000001" customHeight="1" x14ac:dyDescent="0.3">
      <c r="A27" s="52">
        <v>9</v>
      </c>
      <c r="B27" s="56" t="s">
        <v>34</v>
      </c>
      <c r="C27" s="59" t="s">
        <v>36</v>
      </c>
      <c r="G27" s="53"/>
    </row>
    <row r="28" spans="1:10" ht="142.19999999999999" customHeight="1" x14ac:dyDescent="0.3">
      <c r="A28" s="52">
        <v>10</v>
      </c>
      <c r="B28" s="56" t="s">
        <v>35</v>
      </c>
      <c r="C28" s="53" t="s">
        <v>37</v>
      </c>
      <c r="G28" s="56"/>
    </row>
    <row r="29" spans="1:10" ht="37.200000000000003" customHeight="1" x14ac:dyDescent="0.3">
      <c r="A29" s="52">
        <v>11</v>
      </c>
      <c r="B29" s="53" t="s">
        <v>123</v>
      </c>
      <c r="C29" s="53" t="s">
        <v>96</v>
      </c>
      <c r="G29" s="53"/>
    </row>
    <row r="30" spans="1:10" ht="36" customHeight="1" x14ac:dyDescent="0.3">
      <c r="A30" s="52">
        <v>12</v>
      </c>
      <c r="B30" s="53" t="s">
        <v>69</v>
      </c>
      <c r="C30" s="53" t="s">
        <v>94</v>
      </c>
      <c r="G30" s="53"/>
    </row>
    <row r="31" spans="1:10" ht="60" customHeight="1" x14ac:dyDescent="0.3">
      <c r="A31" s="61">
        <v>13</v>
      </c>
      <c r="B31" s="53" t="s">
        <v>70</v>
      </c>
      <c r="C31" s="53" t="s">
        <v>97</v>
      </c>
      <c r="G31" s="53"/>
    </row>
    <row r="32" spans="1:10" ht="67.8" customHeight="1" x14ac:dyDescent="0.3">
      <c r="A32" s="52">
        <v>14</v>
      </c>
      <c r="B32" s="53" t="s">
        <v>71</v>
      </c>
      <c r="C32" s="53" t="s">
        <v>95</v>
      </c>
      <c r="G32" s="53"/>
    </row>
    <row r="33" spans="1:7" ht="88.8" customHeight="1" x14ac:dyDescent="0.3">
      <c r="A33" s="52">
        <v>15</v>
      </c>
      <c r="B33" s="56" t="s">
        <v>47</v>
      </c>
      <c r="C33" s="59" t="s">
        <v>48</v>
      </c>
      <c r="D33" s="53" t="s">
        <v>46</v>
      </c>
      <c r="G33" s="53"/>
    </row>
    <row r="34" spans="1:7" ht="33" customHeight="1" x14ac:dyDescent="0.3">
      <c r="A34" s="52">
        <v>16</v>
      </c>
      <c r="B34" s="56" t="s">
        <v>54</v>
      </c>
      <c r="C34" s="62" t="s">
        <v>55</v>
      </c>
      <c r="D34" s="58"/>
      <c r="G34" s="53"/>
    </row>
    <row r="41" spans="1:7" x14ac:dyDescent="0.3">
      <c r="B41" t="s">
        <v>81</v>
      </c>
    </row>
    <row r="42" spans="1:7" ht="144" x14ac:dyDescent="0.3">
      <c r="B42" t="s">
        <v>82</v>
      </c>
      <c r="C42" s="57" t="s">
        <v>83</v>
      </c>
    </row>
    <row r="43" spans="1:7" ht="144" x14ac:dyDescent="0.3">
      <c r="B43" t="s">
        <v>85</v>
      </c>
      <c r="C43" s="57" t="s">
        <v>87</v>
      </c>
    </row>
    <row r="44" spans="1:7" ht="144" x14ac:dyDescent="0.3">
      <c r="B44" t="s">
        <v>84</v>
      </c>
      <c r="C44" s="57" t="s">
        <v>86</v>
      </c>
    </row>
    <row r="45" spans="1:7" ht="28.8" x14ac:dyDescent="0.3">
      <c r="B45" t="s">
        <v>88</v>
      </c>
      <c r="C45" s="57" t="s">
        <v>90</v>
      </c>
    </row>
    <row r="46" spans="1:7" ht="28.8" x14ac:dyDescent="0.3">
      <c r="B46" t="s">
        <v>89</v>
      </c>
      <c r="C46" s="57" t="s">
        <v>91</v>
      </c>
    </row>
    <row r="47" spans="1:7" ht="28.8" x14ac:dyDescent="0.3">
      <c r="B47" t="s">
        <v>92</v>
      </c>
      <c r="C47" s="57" t="s">
        <v>93</v>
      </c>
    </row>
    <row r="48" spans="1:7" x14ac:dyDescent="0.3">
      <c r="B48" t="s">
        <v>98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tabSelected="1" zoomScaleNormal="100" workbookViewId="0"/>
  </sheetViews>
  <sheetFormatPr defaultRowHeight="14.4" x14ac:dyDescent="0.3"/>
  <cols>
    <col min="1" max="1" width="9.21875" customWidth="1"/>
    <col min="2" max="2" width="41.88671875" customWidth="1"/>
    <col min="3" max="3" width="19.33203125" customWidth="1"/>
    <col min="4" max="4" width="13.33203125" customWidth="1"/>
    <col min="5" max="5" width="11.77734375" customWidth="1"/>
    <col min="6" max="6" width="14.33203125" customWidth="1"/>
    <col min="7" max="7" width="18.77734375" customWidth="1"/>
    <col min="8" max="8" width="8.88671875" customWidth="1"/>
  </cols>
  <sheetData>
    <row r="1" spans="1:7" x14ac:dyDescent="0.3">
      <c r="A1" s="101" t="s">
        <v>177</v>
      </c>
      <c r="B1" s="65"/>
      <c r="C1" s="66" t="s">
        <v>129</v>
      </c>
    </row>
    <row r="2" spans="1:7" x14ac:dyDescent="0.3">
      <c r="A2" t="s">
        <v>131</v>
      </c>
    </row>
    <row r="3" spans="1:7" ht="56.4" customHeight="1" x14ac:dyDescent="0.3">
      <c r="B3" s="88" t="s">
        <v>171</v>
      </c>
    </row>
    <row r="4" spans="1:7" x14ac:dyDescent="0.3">
      <c r="B4" s="87" t="s">
        <v>172</v>
      </c>
    </row>
    <row r="5" spans="1:7" ht="37.799999999999997" customHeight="1" x14ac:dyDescent="0.3">
      <c r="A5" s="69" t="s">
        <v>2</v>
      </c>
      <c r="B5" s="70" t="s">
        <v>132</v>
      </c>
      <c r="C5" s="71" t="s">
        <v>134</v>
      </c>
      <c r="D5" s="71" t="s">
        <v>165</v>
      </c>
      <c r="E5" s="71" t="s">
        <v>166</v>
      </c>
      <c r="F5" s="71" t="s">
        <v>173</v>
      </c>
      <c r="G5" s="80" t="s">
        <v>133</v>
      </c>
    </row>
    <row r="6" spans="1:7" x14ac:dyDescent="0.3">
      <c r="A6" s="72">
        <v>1</v>
      </c>
      <c r="B6" s="73" t="s">
        <v>141</v>
      </c>
      <c r="C6" s="77" t="s">
        <v>135</v>
      </c>
      <c r="D6" s="85">
        <v>21500</v>
      </c>
      <c r="E6" s="78" t="s">
        <v>164</v>
      </c>
      <c r="F6" s="81"/>
      <c r="G6" s="82">
        <f>F6*D6</f>
        <v>0</v>
      </c>
    </row>
    <row r="7" spans="1:7" ht="28.8" x14ac:dyDescent="0.3">
      <c r="A7" s="74">
        <v>2</v>
      </c>
      <c r="B7" s="75" t="s">
        <v>142</v>
      </c>
      <c r="C7" s="76" t="s">
        <v>167</v>
      </c>
      <c r="D7" s="86">
        <v>180000</v>
      </c>
      <c r="E7" s="79" t="s">
        <v>164</v>
      </c>
      <c r="F7" s="81"/>
      <c r="G7" s="83">
        <f>F7*D7</f>
        <v>0</v>
      </c>
    </row>
    <row r="8" spans="1:7" ht="28.8" x14ac:dyDescent="0.3">
      <c r="A8" s="72">
        <v>3</v>
      </c>
      <c r="B8" s="73" t="s">
        <v>143</v>
      </c>
      <c r="C8" s="77" t="s">
        <v>168</v>
      </c>
      <c r="D8" s="85">
        <v>409000</v>
      </c>
      <c r="E8" s="78" t="s">
        <v>164</v>
      </c>
      <c r="F8" s="81"/>
      <c r="G8" s="82">
        <f t="shared" ref="G8:G26" si="0">F8*D8</f>
        <v>0</v>
      </c>
    </row>
    <row r="9" spans="1:7" x14ac:dyDescent="0.3">
      <c r="A9" s="74">
        <v>4</v>
      </c>
      <c r="B9" s="75" t="s">
        <v>144</v>
      </c>
      <c r="C9" s="76" t="s">
        <v>137</v>
      </c>
      <c r="D9" s="86">
        <v>120000</v>
      </c>
      <c r="E9" s="79" t="s">
        <v>164</v>
      </c>
      <c r="F9" s="81"/>
      <c r="G9" s="83">
        <f t="shared" si="0"/>
        <v>0</v>
      </c>
    </row>
    <row r="10" spans="1:7" x14ac:dyDescent="0.3">
      <c r="A10" s="72">
        <v>5</v>
      </c>
      <c r="B10" s="73" t="s">
        <v>138</v>
      </c>
      <c r="C10" s="77" t="s">
        <v>139</v>
      </c>
      <c r="D10" s="85">
        <v>15000</v>
      </c>
      <c r="E10" s="78" t="s">
        <v>164</v>
      </c>
      <c r="F10" s="81"/>
      <c r="G10" s="82">
        <f t="shared" si="0"/>
        <v>0</v>
      </c>
    </row>
    <row r="11" spans="1:7" x14ac:dyDescent="0.3">
      <c r="A11" s="74">
        <v>6</v>
      </c>
      <c r="B11" s="75" t="s">
        <v>145</v>
      </c>
      <c r="C11" s="76" t="s">
        <v>140</v>
      </c>
      <c r="D11" s="86">
        <v>13000</v>
      </c>
      <c r="E11" s="79" t="s">
        <v>164</v>
      </c>
      <c r="F11" s="81"/>
      <c r="G11" s="83">
        <f t="shared" si="0"/>
        <v>0</v>
      </c>
    </row>
    <row r="12" spans="1:7" ht="43.2" x14ac:dyDescent="0.3">
      <c r="A12" s="72">
        <v>7</v>
      </c>
      <c r="B12" s="73" t="s">
        <v>146</v>
      </c>
      <c r="C12" s="77" t="s">
        <v>147</v>
      </c>
      <c r="D12" s="85">
        <v>2500000</v>
      </c>
      <c r="E12" s="78" t="s">
        <v>164</v>
      </c>
      <c r="F12" s="81"/>
      <c r="G12" s="82">
        <f t="shared" si="0"/>
        <v>0</v>
      </c>
    </row>
    <row r="13" spans="1:7" ht="22.8" customHeight="1" x14ac:dyDescent="0.3">
      <c r="A13" s="74">
        <v>8</v>
      </c>
      <c r="B13" s="75" t="s">
        <v>148</v>
      </c>
      <c r="C13" s="76" t="s">
        <v>136</v>
      </c>
      <c r="D13" s="86">
        <v>100000</v>
      </c>
      <c r="E13" s="79" t="s">
        <v>164</v>
      </c>
      <c r="F13" s="81"/>
      <c r="G13" s="83">
        <f t="shared" si="0"/>
        <v>0</v>
      </c>
    </row>
    <row r="14" spans="1:7" x14ac:dyDescent="0.3">
      <c r="A14" s="72">
        <v>9</v>
      </c>
      <c r="B14" s="73" t="s">
        <v>149</v>
      </c>
      <c r="C14" s="77" t="s">
        <v>139</v>
      </c>
      <c r="D14" s="85">
        <v>400</v>
      </c>
      <c r="E14" s="78" t="s">
        <v>164</v>
      </c>
      <c r="F14" s="81"/>
      <c r="G14" s="82">
        <f t="shared" si="0"/>
        <v>0</v>
      </c>
    </row>
    <row r="15" spans="1:7" ht="43.8" customHeight="1" x14ac:dyDescent="0.3">
      <c r="A15" s="74">
        <v>10</v>
      </c>
      <c r="B15" s="75" t="s">
        <v>150</v>
      </c>
      <c r="C15" s="76" t="s">
        <v>169</v>
      </c>
      <c r="D15" s="86">
        <v>40000</v>
      </c>
      <c r="E15" s="79" t="s">
        <v>164</v>
      </c>
      <c r="F15" s="81"/>
      <c r="G15" s="83">
        <f t="shared" si="0"/>
        <v>0</v>
      </c>
    </row>
    <row r="16" spans="1:7" ht="43.2" x14ac:dyDescent="0.3">
      <c r="A16" s="72">
        <v>11</v>
      </c>
      <c r="B16" s="73" t="s">
        <v>151</v>
      </c>
      <c r="C16" s="77" t="s">
        <v>135</v>
      </c>
      <c r="D16" s="85">
        <v>20000</v>
      </c>
      <c r="E16" s="78" t="s">
        <v>164</v>
      </c>
      <c r="F16" s="81"/>
      <c r="G16" s="82">
        <f t="shared" si="0"/>
        <v>0</v>
      </c>
    </row>
    <row r="17" spans="1:15" ht="28.8" x14ac:dyDescent="0.3">
      <c r="A17" s="74">
        <v>12</v>
      </c>
      <c r="B17" s="75" t="s">
        <v>152</v>
      </c>
      <c r="C17" s="76" t="s">
        <v>140</v>
      </c>
      <c r="D17" s="86">
        <v>7000</v>
      </c>
      <c r="E17" s="79" t="s">
        <v>164</v>
      </c>
      <c r="F17" s="81"/>
      <c r="G17" s="83">
        <f t="shared" si="0"/>
        <v>0</v>
      </c>
    </row>
    <row r="18" spans="1:15" ht="28.8" x14ac:dyDescent="0.3">
      <c r="A18" s="72">
        <v>13</v>
      </c>
      <c r="B18" s="73" t="s">
        <v>153</v>
      </c>
      <c r="C18" s="77" t="s">
        <v>154</v>
      </c>
      <c r="D18" s="85">
        <v>3500</v>
      </c>
      <c r="E18" s="78" t="s">
        <v>164</v>
      </c>
      <c r="F18" s="81"/>
      <c r="G18" s="82">
        <f t="shared" si="0"/>
        <v>0</v>
      </c>
    </row>
    <row r="19" spans="1:15" x14ac:dyDescent="0.3">
      <c r="A19" s="74">
        <v>14</v>
      </c>
      <c r="B19" s="75" t="s">
        <v>155</v>
      </c>
      <c r="C19" s="76" t="s">
        <v>135</v>
      </c>
      <c r="D19" s="86">
        <v>1000</v>
      </c>
      <c r="E19" s="79" t="s">
        <v>164</v>
      </c>
      <c r="F19" s="81"/>
      <c r="G19" s="83">
        <f t="shared" si="0"/>
        <v>0</v>
      </c>
    </row>
    <row r="20" spans="1:15" ht="28.8" x14ac:dyDescent="0.3">
      <c r="A20" s="72">
        <v>15</v>
      </c>
      <c r="B20" s="73" t="s">
        <v>156</v>
      </c>
      <c r="C20" s="77"/>
      <c r="D20" s="85">
        <v>2000</v>
      </c>
      <c r="E20" s="78" t="s">
        <v>164</v>
      </c>
      <c r="F20" s="81"/>
      <c r="G20" s="82">
        <f t="shared" si="0"/>
        <v>0</v>
      </c>
    </row>
    <row r="21" spans="1:15" x14ac:dyDescent="0.3">
      <c r="A21" s="74">
        <v>16</v>
      </c>
      <c r="B21" s="75" t="s">
        <v>157</v>
      </c>
      <c r="C21" s="76" t="s">
        <v>136</v>
      </c>
      <c r="D21" s="86">
        <v>300</v>
      </c>
      <c r="E21" s="79" t="s">
        <v>164</v>
      </c>
      <c r="F21" s="81"/>
      <c r="G21" s="83">
        <f t="shared" si="0"/>
        <v>0</v>
      </c>
    </row>
    <row r="22" spans="1:15" ht="43.2" x14ac:dyDescent="0.3">
      <c r="A22" s="72">
        <v>17</v>
      </c>
      <c r="B22" s="73" t="s">
        <v>158</v>
      </c>
      <c r="C22" s="77" t="s">
        <v>159</v>
      </c>
      <c r="D22" s="85">
        <v>120000</v>
      </c>
      <c r="E22" s="78" t="s">
        <v>164</v>
      </c>
      <c r="F22" s="81"/>
      <c r="G22" s="82">
        <f t="shared" si="0"/>
        <v>0</v>
      </c>
    </row>
    <row r="23" spans="1:15" x14ac:dyDescent="0.3">
      <c r="A23" s="74">
        <v>18</v>
      </c>
      <c r="B23" s="75" t="s">
        <v>160</v>
      </c>
      <c r="C23" s="76" t="s">
        <v>137</v>
      </c>
      <c r="D23" s="86">
        <v>2500</v>
      </c>
      <c r="E23" s="79" t="s">
        <v>164</v>
      </c>
      <c r="F23" s="81"/>
      <c r="G23" s="83">
        <f t="shared" si="0"/>
        <v>0</v>
      </c>
    </row>
    <row r="24" spans="1:15" ht="43.2" x14ac:dyDescent="0.3">
      <c r="A24" s="72">
        <v>19</v>
      </c>
      <c r="B24" s="73" t="s">
        <v>161</v>
      </c>
      <c r="C24" s="77" t="s">
        <v>170</v>
      </c>
      <c r="D24" s="85">
        <v>1000</v>
      </c>
      <c r="E24" s="78" t="s">
        <v>164</v>
      </c>
      <c r="F24" s="81"/>
      <c r="G24" s="82">
        <f t="shared" si="0"/>
        <v>0</v>
      </c>
    </row>
    <row r="25" spans="1:15" x14ac:dyDescent="0.3">
      <c r="A25" s="74">
        <v>20</v>
      </c>
      <c r="B25" s="75" t="s">
        <v>162</v>
      </c>
      <c r="C25" s="76"/>
      <c r="D25" s="86">
        <v>2000</v>
      </c>
      <c r="E25" s="79" t="s">
        <v>164</v>
      </c>
      <c r="F25" s="81"/>
      <c r="G25" s="83">
        <f t="shared" si="0"/>
        <v>0</v>
      </c>
    </row>
    <row r="26" spans="1:15" x14ac:dyDescent="0.3">
      <c r="A26" s="72">
        <v>21</v>
      </c>
      <c r="B26" s="73" t="s">
        <v>163</v>
      </c>
      <c r="C26" s="77" t="s">
        <v>135</v>
      </c>
      <c r="D26" s="85">
        <v>154000</v>
      </c>
      <c r="E26" s="78" t="s">
        <v>164</v>
      </c>
      <c r="F26" s="81"/>
      <c r="G26" s="82">
        <f t="shared" si="0"/>
        <v>0</v>
      </c>
    </row>
    <row r="27" spans="1:15" ht="33" customHeight="1" x14ac:dyDescent="0.3">
      <c r="F27" s="54" t="s">
        <v>128</v>
      </c>
      <c r="G27" s="84">
        <f>SUM(G6:G26)</f>
        <v>0</v>
      </c>
    </row>
    <row r="28" spans="1:15" x14ac:dyDescent="0.3">
      <c r="H28" s="67" t="s">
        <v>174</v>
      </c>
      <c r="I28" s="68"/>
      <c r="J28" s="68"/>
      <c r="K28" s="68"/>
      <c r="L28" s="68"/>
      <c r="M28" s="68"/>
      <c r="N28" s="68"/>
      <c r="O28" s="68"/>
    </row>
    <row r="29" spans="1:15" x14ac:dyDescent="0.3">
      <c r="B29" t="s">
        <v>130</v>
      </c>
    </row>
    <row r="31" spans="1:15" ht="73.2" customHeight="1" x14ac:dyDescent="0.3">
      <c r="E31" s="99" t="s">
        <v>176</v>
      </c>
      <c r="F31" s="99"/>
      <c r="G31" s="99"/>
    </row>
    <row r="32" spans="1:15" x14ac:dyDescent="0.3">
      <c r="E32" s="100" t="s">
        <v>175</v>
      </c>
      <c r="F32" s="100"/>
      <c r="G32" s="100"/>
    </row>
    <row r="33" spans="5:7" ht="6.6" customHeight="1" x14ac:dyDescent="0.3">
      <c r="E33" s="100"/>
      <c r="F33" s="100"/>
      <c r="G33" s="100"/>
    </row>
  </sheetData>
  <mergeCells count="2">
    <mergeCell ref="E31:G31"/>
    <mergeCell ref="E32:G33"/>
  </mergeCells>
  <pageMargins left="0.7" right="0.7" top="0.75" bottom="0.75" header="0.3" footer="0.3"/>
  <pageSetup paperSize="9" scale="63" orientation="portrait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3"/>
  <sheetViews>
    <sheetView topLeftCell="A2" workbookViewId="0">
      <selection activeCell="A2" sqref="A2:A3"/>
    </sheetView>
  </sheetViews>
  <sheetFormatPr defaultRowHeight="14.4" x14ac:dyDescent="0.3"/>
  <sheetData>
    <row r="2" spans="1:1" x14ac:dyDescent="0.3">
      <c r="A2" t="s">
        <v>5</v>
      </c>
    </row>
    <row r="3" spans="1:1" x14ac:dyDescent="0.3">
      <c r="A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wiaty na wymiar</vt:lpstr>
      <vt:lpstr>Arkusz2</vt:lpstr>
      <vt:lpstr>Cennik - plomby</vt:lpstr>
      <vt:lpstr>Arkusz1</vt:lpstr>
      <vt:lpstr>'Cennik - plomby'!Obszar_wydruku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2026-05-05T11:46:30Z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2025-10-20T10:02:03Z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4935607e-52ed-4dbc-bc60-7e4a14feb118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